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0" yWindow="-15" windowWidth="9645" windowHeight="12090"/>
  </bookViews>
  <sheets>
    <sheet name="Main" sheetId="4" r:id="rId1"/>
    <sheet name="Sum Stats" sheetId="2" r:id="rId2"/>
    <sheet name="Big" sheetId="5" r:id="rId3"/>
    <sheet name="Medium" sheetId="6" r:id="rId4"/>
    <sheet name="NE" sheetId="7" r:id="rId5"/>
    <sheet name="MW" sheetId="8" r:id="rId6"/>
    <sheet name="West" sheetId="9" r:id="rId7"/>
    <sheet name="South" sheetId="10" r:id="rId8"/>
  </sheets>
  <definedNames>
    <definedName name="_xlnm.Database">#REF!</definedName>
  </definedNames>
  <calcPr calcId="125725"/>
</workbook>
</file>

<file path=xl/calcChain.xml><?xml version="1.0" encoding="utf-8"?>
<calcChain xmlns="http://schemas.openxmlformats.org/spreadsheetml/2006/main">
  <c r="B14" i="2"/>
  <c r="B12"/>
  <c r="B13"/>
  <c r="C7"/>
  <c r="C8"/>
  <c r="Q170" i="4"/>
  <c r="Q110"/>
  <c r="Q132"/>
  <c r="Q169"/>
  <c r="Q121"/>
  <c r="Q172"/>
  <c r="Q26"/>
  <c r="Q39"/>
  <c r="Q149"/>
  <c r="Q168"/>
  <c r="Q173"/>
  <c r="Q131"/>
  <c r="Q174"/>
  <c r="Q177"/>
  <c r="Q56"/>
  <c r="Q163"/>
  <c r="Q23"/>
  <c r="Q52"/>
  <c r="Q7"/>
  <c r="Q18"/>
  <c r="Q122"/>
  <c r="Q166"/>
  <c r="Q43"/>
  <c r="Q152"/>
  <c r="Q27"/>
  <c r="Q61"/>
  <c r="Q199"/>
  <c r="Q180"/>
  <c r="Q140"/>
  <c r="Q165"/>
  <c r="Q76"/>
  <c r="Q164"/>
  <c r="Q60"/>
  <c r="Q159"/>
  <c r="Q130"/>
  <c r="Q33"/>
  <c r="Q6"/>
  <c r="Q144"/>
  <c r="Q184"/>
  <c r="Q96"/>
  <c r="Q66"/>
  <c r="Q200"/>
  <c r="Q24"/>
  <c r="Q210"/>
  <c r="Q37"/>
  <c r="Q44"/>
  <c r="Q123"/>
  <c r="Q128"/>
  <c r="Q203"/>
  <c r="Q78"/>
  <c r="Q30"/>
  <c r="Q171"/>
  <c r="Q192"/>
  <c r="Q72"/>
  <c r="Q49"/>
  <c r="Q85"/>
  <c r="Q31"/>
  <c r="Q141"/>
  <c r="Q54"/>
  <c r="Q58"/>
  <c r="Q161"/>
  <c r="Q191"/>
  <c r="Q186"/>
  <c r="Q71"/>
  <c r="Q22"/>
  <c r="Q182"/>
  <c r="Q189"/>
  <c r="Q193"/>
  <c r="Q91"/>
  <c r="Q40"/>
  <c r="Q103"/>
  <c r="Q147"/>
  <c r="Q190"/>
  <c r="Q188"/>
  <c r="Q99"/>
  <c r="Q83"/>
  <c r="Q183"/>
  <c r="Q15"/>
  <c r="Q116"/>
  <c r="Q119"/>
  <c r="Q8"/>
  <c r="Q118"/>
  <c r="Q153"/>
  <c r="Q51"/>
  <c r="Q53"/>
  <c r="Q102"/>
  <c r="Q57"/>
  <c r="Q63"/>
  <c r="Q187"/>
  <c r="Q11"/>
  <c r="Q28"/>
  <c r="Q50"/>
  <c r="Q162"/>
  <c r="Q34"/>
  <c r="Q81"/>
  <c r="Q47"/>
  <c r="Q70"/>
  <c r="Q5"/>
  <c r="Q86"/>
  <c r="Q17"/>
  <c r="Q73"/>
  <c r="Q185"/>
  <c r="Q2"/>
  <c r="Q84"/>
  <c r="Q146"/>
  <c r="Q176"/>
  <c r="Q196"/>
  <c r="Q64"/>
  <c r="Q117"/>
  <c r="Q107"/>
  <c r="Q88"/>
  <c r="Q142"/>
  <c r="Q77"/>
  <c r="Q19"/>
  <c r="Q98"/>
  <c r="Q92"/>
  <c r="Q160"/>
  <c r="Q208"/>
  <c r="Q125"/>
  <c r="Q202"/>
  <c r="Q93"/>
  <c r="Q38"/>
  <c r="Q206"/>
  <c r="Q29"/>
  <c r="Q115"/>
  <c r="Q138"/>
  <c r="Q178"/>
  <c r="Q195"/>
  <c r="Q48"/>
  <c r="Q156"/>
  <c r="Q106"/>
  <c r="Q167"/>
  <c r="Q201"/>
  <c r="Q114"/>
  <c r="Q136"/>
  <c r="Q135"/>
  <c r="Q32"/>
  <c r="Q20"/>
  <c r="Q207"/>
  <c r="Q137"/>
  <c r="Q198"/>
  <c r="Q3"/>
  <c r="Q59"/>
  <c r="Q10"/>
  <c r="Q80"/>
  <c r="Q197"/>
  <c r="Q41"/>
  <c r="Q145"/>
  <c r="Q129"/>
  <c r="Q108"/>
  <c r="Q16"/>
  <c r="Q25"/>
  <c r="Q36"/>
  <c r="Q55"/>
  <c r="Q9"/>
  <c r="Q158"/>
  <c r="Q175"/>
  <c r="Q97"/>
  <c r="Q94"/>
  <c r="Q112"/>
  <c r="Q101"/>
  <c r="Q14"/>
  <c r="Q139"/>
  <c r="Q157"/>
  <c r="Q194"/>
  <c r="Q46"/>
  <c r="Q148"/>
  <c r="Q155"/>
  <c r="Q21"/>
  <c r="Q154"/>
  <c r="Q109"/>
  <c r="Q124"/>
  <c r="Q4"/>
  <c r="Q204"/>
  <c r="Q68"/>
  <c r="Q12"/>
  <c r="Q90"/>
  <c r="Q79"/>
  <c r="Q120"/>
  <c r="Q127"/>
  <c r="Q209"/>
  <c r="Q13"/>
  <c r="Q65"/>
  <c r="Q100"/>
  <c r="Q82"/>
  <c r="Q179"/>
  <c r="Q89"/>
  <c r="Q111"/>
  <c r="Q67"/>
  <c r="Q45"/>
  <c r="Q35"/>
  <c r="Q74"/>
  <c r="Q134"/>
  <c r="Q150"/>
  <c r="Q105"/>
  <c r="Q205"/>
  <c r="Q62"/>
  <c r="Q69"/>
  <c r="Q126"/>
  <c r="Q104"/>
  <c r="Q113"/>
  <c r="Q133"/>
  <c r="Q75"/>
  <c r="Q87"/>
  <c r="Q181"/>
  <c r="Q143"/>
  <c r="Q42"/>
  <c r="Q95"/>
  <c r="Q151"/>
  <c r="P170"/>
  <c r="P110"/>
  <c r="P132"/>
  <c r="P169"/>
  <c r="P121"/>
  <c r="P172"/>
  <c r="P26"/>
  <c r="P39"/>
  <c r="P149"/>
  <c r="P168"/>
  <c r="P173"/>
  <c r="P131"/>
  <c r="P174"/>
  <c r="P177"/>
  <c r="P56"/>
  <c r="P163"/>
  <c r="P23"/>
  <c r="P52"/>
  <c r="P7"/>
  <c r="P18"/>
  <c r="P122"/>
  <c r="P166"/>
  <c r="P43"/>
  <c r="P152"/>
  <c r="P27"/>
  <c r="P61"/>
  <c r="P199"/>
  <c r="P180"/>
  <c r="P140"/>
  <c r="P165"/>
  <c r="P76"/>
  <c r="P164"/>
  <c r="P60"/>
  <c r="P159"/>
  <c r="P130"/>
  <c r="P33"/>
  <c r="P6"/>
  <c r="P144"/>
  <c r="P184"/>
  <c r="P96"/>
  <c r="P66"/>
  <c r="P200"/>
  <c r="P24"/>
  <c r="P210"/>
  <c r="P37"/>
  <c r="P44"/>
  <c r="P123"/>
  <c r="P128"/>
  <c r="P203"/>
  <c r="P78"/>
  <c r="P30"/>
  <c r="P171"/>
  <c r="P192"/>
  <c r="P72"/>
  <c r="P49"/>
  <c r="P85"/>
  <c r="P31"/>
  <c r="P141"/>
  <c r="P54"/>
  <c r="P58"/>
  <c r="P161"/>
  <c r="P191"/>
  <c r="P186"/>
  <c r="P71"/>
  <c r="P22"/>
  <c r="P182"/>
  <c r="P189"/>
  <c r="P193"/>
  <c r="P91"/>
  <c r="P40"/>
  <c r="P103"/>
  <c r="P147"/>
  <c r="P190"/>
  <c r="P188"/>
  <c r="P99"/>
  <c r="P83"/>
  <c r="P183"/>
  <c r="P15"/>
  <c r="P116"/>
  <c r="P119"/>
  <c r="P8"/>
  <c r="P118"/>
  <c r="P153"/>
  <c r="P51"/>
  <c r="P53"/>
  <c r="P102"/>
  <c r="P57"/>
  <c r="P63"/>
  <c r="P187"/>
  <c r="P11"/>
  <c r="P28"/>
  <c r="P50"/>
  <c r="P162"/>
  <c r="P34"/>
  <c r="P81"/>
  <c r="P47"/>
  <c r="P70"/>
  <c r="P5"/>
  <c r="P86"/>
  <c r="P17"/>
  <c r="P73"/>
  <c r="P185"/>
  <c r="P2"/>
  <c r="P84"/>
  <c r="P146"/>
  <c r="P176"/>
  <c r="P196"/>
  <c r="P64"/>
  <c r="P117"/>
  <c r="P107"/>
  <c r="P88"/>
  <c r="P142"/>
  <c r="P77"/>
  <c r="P19"/>
  <c r="P98"/>
  <c r="P92"/>
  <c r="P160"/>
  <c r="P208"/>
  <c r="P125"/>
  <c r="P202"/>
  <c r="P93"/>
  <c r="P38"/>
  <c r="P206"/>
  <c r="P29"/>
  <c r="P115"/>
  <c r="P138"/>
  <c r="P178"/>
  <c r="P195"/>
  <c r="P48"/>
  <c r="P156"/>
  <c r="P106"/>
  <c r="P167"/>
  <c r="P201"/>
  <c r="P114"/>
  <c r="P136"/>
  <c r="P135"/>
  <c r="P32"/>
  <c r="P20"/>
  <c r="P207"/>
  <c r="P137"/>
  <c r="P198"/>
  <c r="P3"/>
  <c r="P59"/>
  <c r="P10"/>
  <c r="P80"/>
  <c r="P197"/>
  <c r="P41"/>
  <c r="P145"/>
  <c r="P129"/>
  <c r="P108"/>
  <c r="P16"/>
  <c r="P25"/>
  <c r="P36"/>
  <c r="P55"/>
  <c r="P9"/>
  <c r="P158"/>
  <c r="P175"/>
  <c r="P97"/>
  <c r="P94"/>
  <c r="P112"/>
  <c r="P101"/>
  <c r="P14"/>
  <c r="P139"/>
  <c r="P157"/>
  <c r="P194"/>
  <c r="P46"/>
  <c r="P148"/>
  <c r="P155"/>
  <c r="P21"/>
  <c r="P154"/>
  <c r="P109"/>
  <c r="P124"/>
  <c r="P4"/>
  <c r="P204"/>
  <c r="P68"/>
  <c r="P12"/>
  <c r="P90"/>
  <c r="P79"/>
  <c r="P120"/>
  <c r="P127"/>
  <c r="P209"/>
  <c r="P13"/>
  <c r="P65"/>
  <c r="P100"/>
  <c r="P82"/>
  <c r="P179"/>
  <c r="P89"/>
  <c r="P111"/>
  <c r="P67"/>
  <c r="P45"/>
  <c r="P35"/>
  <c r="P74"/>
  <c r="P134"/>
  <c r="P150"/>
  <c r="P105"/>
  <c r="P205"/>
  <c r="P62"/>
  <c r="P69"/>
  <c r="P126"/>
  <c r="P104"/>
  <c r="P113"/>
  <c r="P133"/>
  <c r="P75"/>
  <c r="P87"/>
  <c r="P181"/>
  <c r="P143"/>
  <c r="P42"/>
  <c r="P95"/>
  <c r="P151"/>
  <c r="K2" i="5"/>
  <c r="K3"/>
  <c r="K4"/>
  <c r="K5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47" i="6"/>
  <c r="K106"/>
  <c r="K131"/>
  <c r="K104"/>
  <c r="K16"/>
  <c r="K11"/>
  <c r="K82"/>
  <c r="K108"/>
  <c r="K62"/>
  <c r="K139"/>
  <c r="K109"/>
  <c r="K113"/>
  <c r="K59"/>
  <c r="K12"/>
  <c r="K65"/>
  <c r="K137"/>
  <c r="K19"/>
  <c r="K57"/>
  <c r="K94"/>
  <c r="K3"/>
  <c r="K20"/>
  <c r="K112"/>
  <c r="K24"/>
  <c r="K33"/>
  <c r="K96"/>
  <c r="K13"/>
  <c r="K87"/>
  <c r="K146"/>
  <c r="K95"/>
  <c r="K115"/>
  <c r="K25"/>
  <c r="K157"/>
  <c r="K56"/>
  <c r="K134"/>
  <c r="K142"/>
  <c r="K72"/>
  <c r="K49"/>
  <c r="K78"/>
  <c r="K17"/>
  <c r="K45"/>
  <c r="K116"/>
  <c r="K89"/>
  <c r="K74"/>
  <c r="K118"/>
  <c r="K29"/>
  <c r="K15"/>
  <c r="K145"/>
  <c r="K31"/>
  <c r="K76"/>
  <c r="K136"/>
  <c r="K51"/>
  <c r="K125"/>
  <c r="K84"/>
  <c r="K120"/>
  <c r="K54"/>
  <c r="K43"/>
  <c r="K103"/>
  <c r="K99"/>
  <c r="K138"/>
  <c r="K147"/>
  <c r="K23"/>
  <c r="K110"/>
  <c r="K42"/>
  <c r="K132"/>
  <c r="K101"/>
  <c r="K128"/>
  <c r="K44"/>
  <c r="K52"/>
  <c r="K46"/>
  <c r="K153"/>
  <c r="K140"/>
  <c r="K70"/>
  <c r="K63"/>
  <c r="K107"/>
  <c r="K155"/>
  <c r="K34"/>
  <c r="K73"/>
  <c r="K50"/>
  <c r="K21"/>
  <c r="K148"/>
  <c r="K135"/>
  <c r="K86"/>
  <c r="K35"/>
  <c r="K133"/>
  <c r="K88"/>
  <c r="K77"/>
  <c r="K130"/>
  <c r="K100"/>
  <c r="K36"/>
  <c r="K158"/>
  <c r="K111"/>
  <c r="K105"/>
  <c r="K80"/>
  <c r="K58"/>
  <c r="K75"/>
  <c r="K93"/>
  <c r="K126"/>
  <c r="K91"/>
  <c r="K143"/>
  <c r="K119"/>
  <c r="K18"/>
  <c r="K14"/>
  <c r="K150"/>
  <c r="K154"/>
  <c r="K60"/>
  <c r="K38"/>
  <c r="K61"/>
  <c r="K22"/>
  <c r="K37"/>
  <c r="K102"/>
  <c r="K129"/>
  <c r="K53"/>
  <c r="K121"/>
  <c r="K149"/>
  <c r="K159"/>
  <c r="K40"/>
  <c r="K81"/>
  <c r="K92"/>
  <c r="K27"/>
  <c r="K30"/>
  <c r="K10"/>
  <c r="K9"/>
  <c r="K7"/>
  <c r="K41"/>
  <c r="K6"/>
  <c r="K2"/>
  <c r="K4"/>
  <c r="K122"/>
  <c r="K66"/>
  <c r="K69"/>
  <c r="K123"/>
  <c r="K5"/>
  <c r="K156"/>
  <c r="K26"/>
  <c r="K98"/>
  <c r="K39"/>
  <c r="K48"/>
  <c r="K83"/>
  <c r="K117"/>
  <c r="K68"/>
  <c r="K28"/>
  <c r="K97"/>
  <c r="K71"/>
  <c r="K127"/>
  <c r="K64"/>
  <c r="K79"/>
  <c r="K114"/>
  <c r="K144"/>
  <c r="K8"/>
  <c r="K67"/>
  <c r="K90"/>
  <c r="K124"/>
  <c r="K151"/>
  <c r="K85"/>
  <c r="K141"/>
  <c r="K55"/>
  <c r="K152"/>
  <c r="K32"/>
  <c r="O170" i="4"/>
  <c r="O110"/>
  <c r="O169"/>
  <c r="O121"/>
  <c r="O172"/>
  <c r="O26"/>
  <c r="O39"/>
  <c r="O149"/>
  <c r="O168"/>
  <c r="O173"/>
  <c r="O131"/>
  <c r="O174"/>
  <c r="O177"/>
  <c r="O56"/>
  <c r="O163"/>
  <c r="O23"/>
  <c r="O52"/>
  <c r="O7"/>
  <c r="O18"/>
  <c r="O122"/>
  <c r="O166"/>
  <c r="O43"/>
  <c r="O152"/>
  <c r="O27"/>
  <c r="O61"/>
  <c r="O199"/>
  <c r="O180"/>
  <c r="O140"/>
  <c r="O165"/>
  <c r="O76"/>
  <c r="O164"/>
  <c r="O60"/>
  <c r="O159"/>
  <c r="O130"/>
  <c r="O33"/>
  <c r="O6"/>
  <c r="O144"/>
  <c r="O184"/>
  <c r="O96"/>
  <c r="O66"/>
  <c r="O200"/>
  <c r="O24"/>
  <c r="O210"/>
  <c r="O37"/>
  <c r="O44"/>
  <c r="O123"/>
  <c r="O128"/>
  <c r="O203"/>
  <c r="O78"/>
  <c r="O30"/>
  <c r="O171"/>
  <c r="O192"/>
  <c r="O72"/>
  <c r="O49"/>
  <c r="O85"/>
  <c r="O31"/>
  <c r="O141"/>
  <c r="O54"/>
  <c r="O58"/>
  <c r="O161"/>
  <c r="O191"/>
  <c r="O186"/>
  <c r="O71"/>
  <c r="O22"/>
  <c r="O182"/>
  <c r="O189"/>
  <c r="O193"/>
  <c r="O91"/>
  <c r="O40"/>
  <c r="O103"/>
  <c r="O147"/>
  <c r="O190"/>
  <c r="O188"/>
  <c r="O99"/>
  <c r="O83"/>
  <c r="O183"/>
  <c r="O15"/>
  <c r="O116"/>
  <c r="O119"/>
  <c r="O8"/>
  <c r="O118"/>
  <c r="O153"/>
  <c r="O51"/>
  <c r="O53"/>
  <c r="O102"/>
  <c r="O57"/>
  <c r="O63"/>
  <c r="O187"/>
  <c r="O11"/>
  <c r="O28"/>
  <c r="O50"/>
  <c r="O162"/>
  <c r="O34"/>
  <c r="O81"/>
  <c r="O47"/>
  <c r="O70"/>
  <c r="O5"/>
  <c r="O86"/>
  <c r="O17"/>
  <c r="O73"/>
  <c r="O185"/>
  <c r="O2"/>
  <c r="O84"/>
  <c r="O146"/>
  <c r="O176"/>
  <c r="O196"/>
  <c r="O64"/>
  <c r="O117"/>
  <c r="O107"/>
  <c r="O88"/>
  <c r="O142"/>
  <c r="O77"/>
  <c r="O19"/>
  <c r="O98"/>
  <c r="O92"/>
  <c r="O160"/>
  <c r="O208"/>
  <c r="O125"/>
  <c r="O202"/>
  <c r="O93"/>
  <c r="O38"/>
  <c r="O206"/>
  <c r="O29"/>
  <c r="O115"/>
  <c r="O138"/>
  <c r="O178"/>
  <c r="O195"/>
  <c r="O48"/>
  <c r="O156"/>
  <c r="O106"/>
  <c r="O167"/>
  <c r="O201"/>
  <c r="O114"/>
  <c r="O136"/>
  <c r="O135"/>
  <c r="O32"/>
  <c r="O20"/>
  <c r="O207"/>
  <c r="O137"/>
  <c r="O198"/>
  <c r="O3"/>
  <c r="O59"/>
  <c r="O10"/>
  <c r="O80"/>
  <c r="O197"/>
  <c r="O41"/>
  <c r="O145"/>
  <c r="O129"/>
  <c r="O108"/>
  <c r="O16"/>
  <c r="O25"/>
  <c r="O36"/>
  <c r="O55"/>
  <c r="O9"/>
  <c r="O158"/>
  <c r="O175"/>
  <c r="O97"/>
  <c r="O94"/>
  <c r="O112"/>
  <c r="O101"/>
  <c r="O14"/>
  <c r="O139"/>
  <c r="O157"/>
  <c r="O194"/>
  <c r="O46"/>
  <c r="O148"/>
  <c r="O155"/>
  <c r="O21"/>
  <c r="O154"/>
  <c r="O109"/>
  <c r="O124"/>
  <c r="O4"/>
  <c r="O204"/>
  <c r="O68"/>
  <c r="O12"/>
  <c r="O90"/>
  <c r="O79"/>
  <c r="O120"/>
  <c r="O127"/>
  <c r="O209"/>
  <c r="O13"/>
  <c r="O65"/>
  <c r="O100"/>
  <c r="O82"/>
  <c r="O179"/>
  <c r="O89"/>
  <c r="O111"/>
  <c r="O67"/>
  <c r="O45"/>
  <c r="O35"/>
  <c r="O74"/>
  <c r="O134"/>
  <c r="O150"/>
  <c r="O105"/>
  <c r="O205"/>
  <c r="O62"/>
  <c r="O69"/>
  <c r="O126"/>
  <c r="O104"/>
  <c r="O113"/>
  <c r="O133"/>
  <c r="O75"/>
  <c r="O87"/>
  <c r="O181"/>
  <c r="O143"/>
  <c r="O42"/>
  <c r="O95"/>
  <c r="O151"/>
  <c r="O132"/>
  <c r="B30" i="2"/>
  <c r="B29"/>
  <c r="B26"/>
  <c r="B25"/>
  <c r="B21"/>
  <c r="B20"/>
  <c r="B17"/>
  <c r="B16"/>
  <c r="K34" i="7"/>
  <c r="J34"/>
  <c r="I34"/>
  <c r="F34"/>
  <c r="G34"/>
  <c r="H34"/>
  <c r="E34"/>
  <c r="K46" i="8"/>
  <c r="J46"/>
  <c r="I46"/>
  <c r="F46"/>
  <c r="G46"/>
  <c r="H46"/>
  <c r="E46"/>
  <c r="K52" i="9"/>
  <c r="J52"/>
  <c r="I52"/>
  <c r="F52"/>
  <c r="G52"/>
  <c r="H52"/>
  <c r="E52"/>
  <c r="K89" i="10"/>
  <c r="J89"/>
  <c r="I89"/>
  <c r="E89"/>
  <c r="G89"/>
  <c r="H89"/>
  <c r="F89"/>
  <c r="I2"/>
  <c r="J2"/>
  <c r="K2"/>
  <c r="L2"/>
  <c r="M2"/>
  <c r="O2"/>
  <c r="P2"/>
  <c r="Q2"/>
  <c r="AI2"/>
  <c r="AI50" i="9"/>
  <c r="Q50"/>
  <c r="P50"/>
  <c r="O50"/>
  <c r="M50"/>
  <c r="L50"/>
  <c r="K50"/>
  <c r="J50"/>
  <c r="I50"/>
  <c r="AI49"/>
  <c r="Q49"/>
  <c r="P49"/>
  <c r="O49"/>
  <c r="M49"/>
  <c r="L49"/>
  <c r="K49"/>
  <c r="J49"/>
  <c r="I49"/>
  <c r="AI48"/>
  <c r="Q48"/>
  <c r="P48"/>
  <c r="O48"/>
  <c r="M48"/>
  <c r="L48"/>
  <c r="K48"/>
  <c r="J48"/>
  <c r="I48"/>
  <c r="AI47"/>
  <c r="Q47"/>
  <c r="P47"/>
  <c r="O47"/>
  <c r="M47"/>
  <c r="L47"/>
  <c r="K47"/>
  <c r="J47"/>
  <c r="I47"/>
  <c r="AI46"/>
  <c r="Q46"/>
  <c r="P46"/>
  <c r="O46"/>
  <c r="M46"/>
  <c r="L46"/>
  <c r="K46"/>
  <c r="J46"/>
  <c r="I46"/>
  <c r="AI45"/>
  <c r="Q45"/>
  <c r="P45"/>
  <c r="O45"/>
  <c r="M45"/>
  <c r="L45"/>
  <c r="K45"/>
  <c r="J45"/>
  <c r="I45"/>
  <c r="AI44"/>
  <c r="Q44"/>
  <c r="P44"/>
  <c r="O44"/>
  <c r="M44"/>
  <c r="L44"/>
  <c r="K44"/>
  <c r="J44"/>
  <c r="I44"/>
  <c r="AI43"/>
  <c r="Q43"/>
  <c r="P43"/>
  <c r="O43"/>
  <c r="M43"/>
  <c r="L43"/>
  <c r="K43"/>
  <c r="J43"/>
  <c r="I43"/>
  <c r="AI42"/>
  <c r="Q42"/>
  <c r="P42"/>
  <c r="O42"/>
  <c r="M42"/>
  <c r="L42"/>
  <c r="K42"/>
  <c r="J42"/>
  <c r="I42"/>
  <c r="AI41"/>
  <c r="Q41"/>
  <c r="P41"/>
  <c r="O41"/>
  <c r="M41"/>
  <c r="L41"/>
  <c r="K41"/>
  <c r="J41"/>
  <c r="I41"/>
  <c r="AI40"/>
  <c r="Q40"/>
  <c r="P40"/>
  <c r="O40"/>
  <c r="M40"/>
  <c r="L40"/>
  <c r="K40"/>
  <c r="J40"/>
  <c r="I40"/>
  <c r="AI39"/>
  <c r="Q39"/>
  <c r="P39"/>
  <c r="O39"/>
  <c r="M39"/>
  <c r="L39"/>
  <c r="K39"/>
  <c r="J39"/>
  <c r="I39"/>
  <c r="AI38"/>
  <c r="Q38"/>
  <c r="P38"/>
  <c r="O38"/>
  <c r="M38"/>
  <c r="L38"/>
  <c r="K38"/>
  <c r="J38"/>
  <c r="I38"/>
  <c r="AI37"/>
  <c r="Q37"/>
  <c r="P37"/>
  <c r="O37"/>
  <c r="M37"/>
  <c r="L37"/>
  <c r="K37"/>
  <c r="J37"/>
  <c r="I37"/>
  <c r="AI36"/>
  <c r="Q36"/>
  <c r="P36"/>
  <c r="O36"/>
  <c r="M36"/>
  <c r="L36"/>
  <c r="K36"/>
  <c r="J36"/>
  <c r="I36"/>
  <c r="AI35"/>
  <c r="Q35"/>
  <c r="P35"/>
  <c r="O35"/>
  <c r="M35"/>
  <c r="L35"/>
  <c r="K35"/>
  <c r="J35"/>
  <c r="I35"/>
  <c r="AI34"/>
  <c r="Q34"/>
  <c r="P34"/>
  <c r="O34"/>
  <c r="M34"/>
  <c r="L34"/>
  <c r="K34"/>
  <c r="J34"/>
  <c r="I34"/>
  <c r="AI33"/>
  <c r="Q33"/>
  <c r="P33"/>
  <c r="O33"/>
  <c r="M33"/>
  <c r="L33"/>
  <c r="K33"/>
  <c r="J33"/>
  <c r="I33"/>
  <c r="AI32"/>
  <c r="Q32"/>
  <c r="P32"/>
  <c r="O32"/>
  <c r="M32"/>
  <c r="L32"/>
  <c r="K32"/>
  <c r="J32"/>
  <c r="I32"/>
  <c r="AI31"/>
  <c r="Q31"/>
  <c r="P31"/>
  <c r="O31"/>
  <c r="M31"/>
  <c r="L31"/>
  <c r="K31"/>
  <c r="J31"/>
  <c r="I31"/>
  <c r="AI30"/>
  <c r="Q30"/>
  <c r="P30"/>
  <c r="O30"/>
  <c r="M30"/>
  <c r="L30"/>
  <c r="K30"/>
  <c r="J30"/>
  <c r="I30"/>
  <c r="AI29"/>
  <c r="Q29"/>
  <c r="P29"/>
  <c r="O29"/>
  <c r="M29"/>
  <c r="L29"/>
  <c r="K29"/>
  <c r="J29"/>
  <c r="I29"/>
  <c r="AI28"/>
  <c r="Q28"/>
  <c r="P28"/>
  <c r="O28"/>
  <c r="M28"/>
  <c r="L28"/>
  <c r="K28"/>
  <c r="J28"/>
  <c r="I28"/>
  <c r="AI27"/>
  <c r="Q27"/>
  <c r="P27"/>
  <c r="O27"/>
  <c r="M27"/>
  <c r="L27"/>
  <c r="K27"/>
  <c r="J27"/>
  <c r="I27"/>
  <c r="AI26"/>
  <c r="Q26"/>
  <c r="P26"/>
  <c r="O26"/>
  <c r="M26"/>
  <c r="L26"/>
  <c r="K26"/>
  <c r="J26"/>
  <c r="I26"/>
  <c r="AI25"/>
  <c r="Q25"/>
  <c r="P25"/>
  <c r="O25"/>
  <c r="M25"/>
  <c r="L25"/>
  <c r="K25"/>
  <c r="J25"/>
  <c r="I25"/>
  <c r="AI24"/>
  <c r="Q24"/>
  <c r="P24"/>
  <c r="O24"/>
  <c r="M24"/>
  <c r="L24"/>
  <c r="K24"/>
  <c r="J24"/>
  <c r="I24"/>
  <c r="AI23"/>
  <c r="Q23"/>
  <c r="P23"/>
  <c r="O23"/>
  <c r="M23"/>
  <c r="L23"/>
  <c r="K23"/>
  <c r="J23"/>
  <c r="I23"/>
  <c r="AI22"/>
  <c r="Q22"/>
  <c r="P22"/>
  <c r="O22"/>
  <c r="M22"/>
  <c r="L22"/>
  <c r="K22"/>
  <c r="J22"/>
  <c r="I22"/>
  <c r="AI21"/>
  <c r="Q21"/>
  <c r="P21"/>
  <c r="O21"/>
  <c r="M21"/>
  <c r="L21"/>
  <c r="K21"/>
  <c r="J21"/>
  <c r="I21"/>
  <c r="AI20"/>
  <c r="Q20"/>
  <c r="P20"/>
  <c r="O20"/>
  <c r="M20"/>
  <c r="L20"/>
  <c r="K20"/>
  <c r="J20"/>
  <c r="I20"/>
  <c r="AI19"/>
  <c r="Q19"/>
  <c r="P19"/>
  <c r="O19"/>
  <c r="M19"/>
  <c r="L19"/>
  <c r="K19"/>
  <c r="J19"/>
  <c r="I19"/>
  <c r="AI18"/>
  <c r="Q18"/>
  <c r="P18"/>
  <c r="O18"/>
  <c r="M18"/>
  <c r="L18"/>
  <c r="K18"/>
  <c r="J18"/>
  <c r="I18"/>
  <c r="AI17"/>
  <c r="Q17"/>
  <c r="P17"/>
  <c r="O17"/>
  <c r="M17"/>
  <c r="L17"/>
  <c r="K17"/>
  <c r="J17"/>
  <c r="I17"/>
  <c r="AI16"/>
  <c r="Q16"/>
  <c r="P16"/>
  <c r="O16"/>
  <c r="M16"/>
  <c r="L16"/>
  <c r="K16"/>
  <c r="J16"/>
  <c r="I16"/>
  <c r="AI15"/>
  <c r="Q15"/>
  <c r="P15"/>
  <c r="O15"/>
  <c r="M15"/>
  <c r="L15"/>
  <c r="K15"/>
  <c r="J15"/>
  <c r="I15"/>
  <c r="AI14"/>
  <c r="Q14"/>
  <c r="P14"/>
  <c r="O14"/>
  <c r="M14"/>
  <c r="L14"/>
  <c r="K14"/>
  <c r="J14"/>
  <c r="I14"/>
  <c r="AI13"/>
  <c r="Q13"/>
  <c r="P13"/>
  <c r="O13"/>
  <c r="M13"/>
  <c r="L13"/>
  <c r="K13"/>
  <c r="J13"/>
  <c r="I13"/>
  <c r="AI12"/>
  <c r="Q12"/>
  <c r="P12"/>
  <c r="O12"/>
  <c r="M12"/>
  <c r="L12"/>
  <c r="K12"/>
  <c r="J12"/>
  <c r="I12"/>
  <c r="AI11"/>
  <c r="Q11"/>
  <c r="P11"/>
  <c r="O11"/>
  <c r="M11"/>
  <c r="L11"/>
  <c r="K11"/>
  <c r="J11"/>
  <c r="I11"/>
  <c r="AI10"/>
  <c r="Q10"/>
  <c r="P10"/>
  <c r="O10"/>
  <c r="M10"/>
  <c r="L10"/>
  <c r="K10"/>
  <c r="J10"/>
  <c r="I10"/>
  <c r="AI9"/>
  <c r="Q9"/>
  <c r="P9"/>
  <c r="O9"/>
  <c r="M9"/>
  <c r="L9"/>
  <c r="K9"/>
  <c r="J9"/>
  <c r="I9"/>
  <c r="AI8"/>
  <c r="Q8"/>
  <c r="P8"/>
  <c r="O8"/>
  <c r="M8"/>
  <c r="L8"/>
  <c r="K8"/>
  <c r="J8"/>
  <c r="I8"/>
  <c r="AI7"/>
  <c r="Q7"/>
  <c r="P7"/>
  <c r="O7"/>
  <c r="M7"/>
  <c r="L7"/>
  <c r="K7"/>
  <c r="J7"/>
  <c r="I7"/>
  <c r="AI6"/>
  <c r="Q6"/>
  <c r="P6"/>
  <c r="O6"/>
  <c r="M6"/>
  <c r="L6"/>
  <c r="K6"/>
  <c r="J6"/>
  <c r="I6"/>
  <c r="AI5"/>
  <c r="Q5"/>
  <c r="P5"/>
  <c r="O5"/>
  <c r="M5"/>
  <c r="L5"/>
  <c r="K5"/>
  <c r="J5"/>
  <c r="I5"/>
  <c r="AI4"/>
  <c r="Q4"/>
  <c r="P4"/>
  <c r="O4"/>
  <c r="M4"/>
  <c r="L4"/>
  <c r="K4"/>
  <c r="J4"/>
  <c r="I4"/>
  <c r="AI3"/>
  <c r="Q3"/>
  <c r="P3"/>
  <c r="O3"/>
  <c r="M3"/>
  <c r="L3"/>
  <c r="K3"/>
  <c r="J3"/>
  <c r="I3"/>
  <c r="AI2"/>
  <c r="Q2"/>
  <c r="P2"/>
  <c r="O2"/>
  <c r="M2"/>
  <c r="L2"/>
  <c r="K2"/>
  <c r="J2"/>
  <c r="I2"/>
  <c r="AI87" i="10"/>
  <c r="Q87"/>
  <c r="P87"/>
  <c r="O87"/>
  <c r="M87"/>
  <c r="L87"/>
  <c r="K87"/>
  <c r="J87"/>
  <c r="I87"/>
  <c r="AI86"/>
  <c r="Q86"/>
  <c r="P86"/>
  <c r="O86"/>
  <c r="M86"/>
  <c r="L86"/>
  <c r="K86"/>
  <c r="J86"/>
  <c r="I86"/>
  <c r="AI85"/>
  <c r="Q85"/>
  <c r="P85"/>
  <c r="O85"/>
  <c r="M85"/>
  <c r="L85"/>
  <c r="K85"/>
  <c r="J85"/>
  <c r="I85"/>
  <c r="AI84"/>
  <c r="Q84"/>
  <c r="P84"/>
  <c r="O84"/>
  <c r="M84"/>
  <c r="L84"/>
  <c r="K84"/>
  <c r="J84"/>
  <c r="I84"/>
  <c r="AI83"/>
  <c r="Q83"/>
  <c r="P83"/>
  <c r="O83"/>
  <c r="M83"/>
  <c r="L83"/>
  <c r="K83"/>
  <c r="J83"/>
  <c r="I83"/>
  <c r="AI82"/>
  <c r="Q82"/>
  <c r="P82"/>
  <c r="O82"/>
  <c r="M82"/>
  <c r="L82"/>
  <c r="K82"/>
  <c r="J82"/>
  <c r="I82"/>
  <c r="AI81"/>
  <c r="Q81"/>
  <c r="P81"/>
  <c r="O81"/>
  <c r="M81"/>
  <c r="L81"/>
  <c r="K81"/>
  <c r="J81"/>
  <c r="I81"/>
  <c r="AI80"/>
  <c r="Q80"/>
  <c r="P80"/>
  <c r="O80"/>
  <c r="M80"/>
  <c r="L80"/>
  <c r="K80"/>
  <c r="J80"/>
  <c r="I80"/>
  <c r="AI79"/>
  <c r="Q79"/>
  <c r="P79"/>
  <c r="O79"/>
  <c r="M79"/>
  <c r="L79"/>
  <c r="K79"/>
  <c r="J79"/>
  <c r="I79"/>
  <c r="AI78"/>
  <c r="Q78"/>
  <c r="P78"/>
  <c r="O78"/>
  <c r="M78"/>
  <c r="L78"/>
  <c r="K78"/>
  <c r="J78"/>
  <c r="I78"/>
  <c r="AI77"/>
  <c r="Q77"/>
  <c r="P77"/>
  <c r="O77"/>
  <c r="M77"/>
  <c r="L77"/>
  <c r="K77"/>
  <c r="J77"/>
  <c r="I77"/>
  <c r="AI76"/>
  <c r="Q76"/>
  <c r="P76"/>
  <c r="O76"/>
  <c r="M76"/>
  <c r="L76"/>
  <c r="K76"/>
  <c r="J76"/>
  <c r="I76"/>
  <c r="AI75"/>
  <c r="Q75"/>
  <c r="P75"/>
  <c r="O75"/>
  <c r="M75"/>
  <c r="L75"/>
  <c r="K75"/>
  <c r="J75"/>
  <c r="I75"/>
  <c r="AI74"/>
  <c r="Q74"/>
  <c r="P74"/>
  <c r="O74"/>
  <c r="M74"/>
  <c r="L74"/>
  <c r="K74"/>
  <c r="J74"/>
  <c r="I74"/>
  <c r="AI73"/>
  <c r="Q73"/>
  <c r="P73"/>
  <c r="O73"/>
  <c r="M73"/>
  <c r="L73"/>
  <c r="K73"/>
  <c r="J73"/>
  <c r="I73"/>
  <c r="AI72"/>
  <c r="Q72"/>
  <c r="P72"/>
  <c r="O72"/>
  <c r="M72"/>
  <c r="L72"/>
  <c r="K72"/>
  <c r="J72"/>
  <c r="I72"/>
  <c r="AI71"/>
  <c r="Q71"/>
  <c r="P71"/>
  <c r="O71"/>
  <c r="M71"/>
  <c r="L71"/>
  <c r="K71"/>
  <c r="J71"/>
  <c r="I71"/>
  <c r="AI70"/>
  <c r="Q70"/>
  <c r="P70"/>
  <c r="O70"/>
  <c r="M70"/>
  <c r="L70"/>
  <c r="K70"/>
  <c r="J70"/>
  <c r="I70"/>
  <c r="AI69"/>
  <c r="Q69"/>
  <c r="P69"/>
  <c r="O69"/>
  <c r="M69"/>
  <c r="L69"/>
  <c r="K69"/>
  <c r="J69"/>
  <c r="I69"/>
  <c r="AI68"/>
  <c r="Q68"/>
  <c r="P68"/>
  <c r="O68"/>
  <c r="M68"/>
  <c r="L68"/>
  <c r="K68"/>
  <c r="J68"/>
  <c r="I68"/>
  <c r="AI67"/>
  <c r="Q67"/>
  <c r="P67"/>
  <c r="O67"/>
  <c r="M67"/>
  <c r="L67"/>
  <c r="K67"/>
  <c r="J67"/>
  <c r="I67"/>
  <c r="AI66"/>
  <c r="Q66"/>
  <c r="P66"/>
  <c r="O66"/>
  <c r="M66"/>
  <c r="L66"/>
  <c r="K66"/>
  <c r="J66"/>
  <c r="I66"/>
  <c r="AI65"/>
  <c r="Q65"/>
  <c r="P65"/>
  <c r="O65"/>
  <c r="M65"/>
  <c r="L65"/>
  <c r="K65"/>
  <c r="J65"/>
  <c r="I65"/>
  <c r="AI64"/>
  <c r="Q64"/>
  <c r="P64"/>
  <c r="O64"/>
  <c r="M64"/>
  <c r="L64"/>
  <c r="K64"/>
  <c r="J64"/>
  <c r="I64"/>
  <c r="AI63"/>
  <c r="Q63"/>
  <c r="P63"/>
  <c r="O63"/>
  <c r="M63"/>
  <c r="L63"/>
  <c r="K63"/>
  <c r="J63"/>
  <c r="I63"/>
  <c r="AI62"/>
  <c r="Q62"/>
  <c r="P62"/>
  <c r="O62"/>
  <c r="M62"/>
  <c r="L62"/>
  <c r="K62"/>
  <c r="J62"/>
  <c r="I62"/>
  <c r="AI61"/>
  <c r="Q61"/>
  <c r="P61"/>
  <c r="O61"/>
  <c r="M61"/>
  <c r="L61"/>
  <c r="K61"/>
  <c r="J61"/>
  <c r="I61"/>
  <c r="AI60"/>
  <c r="Q60"/>
  <c r="P60"/>
  <c r="O60"/>
  <c r="M60"/>
  <c r="L60"/>
  <c r="K60"/>
  <c r="J60"/>
  <c r="I60"/>
  <c r="AI59"/>
  <c r="Q59"/>
  <c r="P59"/>
  <c r="O59"/>
  <c r="M59"/>
  <c r="L59"/>
  <c r="K59"/>
  <c r="J59"/>
  <c r="I59"/>
  <c r="AI58"/>
  <c r="Q58"/>
  <c r="P58"/>
  <c r="O58"/>
  <c r="M58"/>
  <c r="L58"/>
  <c r="K58"/>
  <c r="J58"/>
  <c r="I58"/>
  <c r="AI57"/>
  <c r="Q57"/>
  <c r="P57"/>
  <c r="O57"/>
  <c r="M57"/>
  <c r="L57"/>
  <c r="K57"/>
  <c r="J57"/>
  <c r="I57"/>
  <c r="AI56"/>
  <c r="Q56"/>
  <c r="P56"/>
  <c r="O56"/>
  <c r="M56"/>
  <c r="L56"/>
  <c r="K56"/>
  <c r="J56"/>
  <c r="I56"/>
  <c r="AI55"/>
  <c r="Q55"/>
  <c r="P55"/>
  <c r="O55"/>
  <c r="M55"/>
  <c r="L55"/>
  <c r="K55"/>
  <c r="J55"/>
  <c r="I55"/>
  <c r="AI54"/>
  <c r="Q54"/>
  <c r="P54"/>
  <c r="O54"/>
  <c r="M54"/>
  <c r="L54"/>
  <c r="K54"/>
  <c r="J54"/>
  <c r="I54"/>
  <c r="AI53"/>
  <c r="Q53"/>
  <c r="P53"/>
  <c r="O53"/>
  <c r="M53"/>
  <c r="L53"/>
  <c r="K53"/>
  <c r="J53"/>
  <c r="I53"/>
  <c r="AI52"/>
  <c r="Q52"/>
  <c r="P52"/>
  <c r="O52"/>
  <c r="M52"/>
  <c r="L52"/>
  <c r="K52"/>
  <c r="J52"/>
  <c r="I52"/>
  <c r="AI51"/>
  <c r="Q51"/>
  <c r="P51"/>
  <c r="O51"/>
  <c r="M51"/>
  <c r="L51"/>
  <c r="K51"/>
  <c r="J51"/>
  <c r="I51"/>
  <c r="AI50"/>
  <c r="Q50"/>
  <c r="P50"/>
  <c r="O50"/>
  <c r="M50"/>
  <c r="L50"/>
  <c r="K50"/>
  <c r="J50"/>
  <c r="I50"/>
  <c r="AI49"/>
  <c r="Q49"/>
  <c r="P49"/>
  <c r="O49"/>
  <c r="M49"/>
  <c r="L49"/>
  <c r="K49"/>
  <c r="J49"/>
  <c r="I49"/>
  <c r="AI48"/>
  <c r="Q48"/>
  <c r="P48"/>
  <c r="O48"/>
  <c r="M48"/>
  <c r="L48"/>
  <c r="K48"/>
  <c r="J48"/>
  <c r="I48"/>
  <c r="AI47"/>
  <c r="Q47"/>
  <c r="P47"/>
  <c r="O47"/>
  <c r="M47"/>
  <c r="L47"/>
  <c r="K47"/>
  <c r="J47"/>
  <c r="I47"/>
  <c r="AI46"/>
  <c r="Q46"/>
  <c r="P46"/>
  <c r="O46"/>
  <c r="M46"/>
  <c r="L46"/>
  <c r="K46"/>
  <c r="J46"/>
  <c r="I46"/>
  <c r="AI45"/>
  <c r="Q45"/>
  <c r="P45"/>
  <c r="O45"/>
  <c r="M45"/>
  <c r="L45"/>
  <c r="K45"/>
  <c r="J45"/>
  <c r="I45"/>
  <c r="AI44"/>
  <c r="Q44"/>
  <c r="P44"/>
  <c r="O44"/>
  <c r="M44"/>
  <c r="L44"/>
  <c r="K44"/>
  <c r="J44"/>
  <c r="I44"/>
  <c r="AI43"/>
  <c r="Q43"/>
  <c r="P43"/>
  <c r="O43"/>
  <c r="M43"/>
  <c r="L43"/>
  <c r="K43"/>
  <c r="J43"/>
  <c r="I43"/>
  <c r="AI42"/>
  <c r="Q42"/>
  <c r="P42"/>
  <c r="O42"/>
  <c r="M42"/>
  <c r="L42"/>
  <c r="K42"/>
  <c r="J42"/>
  <c r="I42"/>
  <c r="AI41"/>
  <c r="Q41"/>
  <c r="P41"/>
  <c r="O41"/>
  <c r="M41"/>
  <c r="L41"/>
  <c r="K41"/>
  <c r="J41"/>
  <c r="I41"/>
  <c r="AI40"/>
  <c r="Q40"/>
  <c r="P40"/>
  <c r="O40"/>
  <c r="M40"/>
  <c r="L40"/>
  <c r="K40"/>
  <c r="J40"/>
  <c r="I40"/>
  <c r="AI39"/>
  <c r="Q39"/>
  <c r="P39"/>
  <c r="O39"/>
  <c r="M39"/>
  <c r="L39"/>
  <c r="K39"/>
  <c r="J39"/>
  <c r="I39"/>
  <c r="AI38"/>
  <c r="Q38"/>
  <c r="P38"/>
  <c r="O38"/>
  <c r="M38"/>
  <c r="L38"/>
  <c r="K38"/>
  <c r="J38"/>
  <c r="I38"/>
  <c r="AI37"/>
  <c r="Q37"/>
  <c r="P37"/>
  <c r="O37"/>
  <c r="M37"/>
  <c r="L37"/>
  <c r="K37"/>
  <c r="J37"/>
  <c r="I37"/>
  <c r="AI36"/>
  <c r="Q36"/>
  <c r="P36"/>
  <c r="O36"/>
  <c r="M36"/>
  <c r="L36"/>
  <c r="K36"/>
  <c r="J36"/>
  <c r="I36"/>
  <c r="AI35"/>
  <c r="Q35"/>
  <c r="P35"/>
  <c r="O35"/>
  <c r="M35"/>
  <c r="L35"/>
  <c r="K35"/>
  <c r="J35"/>
  <c r="I35"/>
  <c r="AI34"/>
  <c r="Q34"/>
  <c r="P34"/>
  <c r="O34"/>
  <c r="M34"/>
  <c r="L34"/>
  <c r="K34"/>
  <c r="J34"/>
  <c r="I34"/>
  <c r="AI33"/>
  <c r="Q33"/>
  <c r="P33"/>
  <c r="O33"/>
  <c r="M33"/>
  <c r="L33"/>
  <c r="K33"/>
  <c r="J33"/>
  <c r="I33"/>
  <c r="AI32"/>
  <c r="Q32"/>
  <c r="P32"/>
  <c r="O32"/>
  <c r="M32"/>
  <c r="L32"/>
  <c r="K32"/>
  <c r="J32"/>
  <c r="I32"/>
  <c r="AI31"/>
  <c r="Q31"/>
  <c r="P31"/>
  <c r="O31"/>
  <c r="M31"/>
  <c r="L31"/>
  <c r="K31"/>
  <c r="J31"/>
  <c r="I31"/>
  <c r="AI30"/>
  <c r="Q30"/>
  <c r="P30"/>
  <c r="O30"/>
  <c r="M30"/>
  <c r="L30"/>
  <c r="K30"/>
  <c r="J30"/>
  <c r="I30"/>
  <c r="AI29"/>
  <c r="Q29"/>
  <c r="P29"/>
  <c r="O29"/>
  <c r="M29"/>
  <c r="L29"/>
  <c r="K29"/>
  <c r="J29"/>
  <c r="I29"/>
  <c r="AI28"/>
  <c r="Q28"/>
  <c r="P28"/>
  <c r="O28"/>
  <c r="M28"/>
  <c r="L28"/>
  <c r="K28"/>
  <c r="J28"/>
  <c r="I28"/>
  <c r="AI27"/>
  <c r="Q27"/>
  <c r="P27"/>
  <c r="O27"/>
  <c r="M27"/>
  <c r="L27"/>
  <c r="K27"/>
  <c r="J27"/>
  <c r="I27"/>
  <c r="AI26"/>
  <c r="Q26"/>
  <c r="P26"/>
  <c r="O26"/>
  <c r="M26"/>
  <c r="L26"/>
  <c r="K26"/>
  <c r="J26"/>
  <c r="I26"/>
  <c r="AI25"/>
  <c r="Q25"/>
  <c r="P25"/>
  <c r="O25"/>
  <c r="M25"/>
  <c r="L25"/>
  <c r="K25"/>
  <c r="J25"/>
  <c r="I25"/>
  <c r="AI24"/>
  <c r="Q24"/>
  <c r="P24"/>
  <c r="O24"/>
  <c r="M24"/>
  <c r="L24"/>
  <c r="K24"/>
  <c r="J24"/>
  <c r="I24"/>
  <c r="AI23"/>
  <c r="Q23"/>
  <c r="P23"/>
  <c r="O23"/>
  <c r="M23"/>
  <c r="L23"/>
  <c r="K23"/>
  <c r="J23"/>
  <c r="I23"/>
  <c r="AI22"/>
  <c r="Q22"/>
  <c r="P22"/>
  <c r="O22"/>
  <c r="M22"/>
  <c r="L22"/>
  <c r="K22"/>
  <c r="J22"/>
  <c r="I22"/>
  <c r="AI21"/>
  <c r="Q21"/>
  <c r="P21"/>
  <c r="O21"/>
  <c r="M21"/>
  <c r="L21"/>
  <c r="K21"/>
  <c r="J21"/>
  <c r="I21"/>
  <c r="AI20"/>
  <c r="Q20"/>
  <c r="P20"/>
  <c r="O20"/>
  <c r="M20"/>
  <c r="L20"/>
  <c r="K20"/>
  <c r="J20"/>
  <c r="I20"/>
  <c r="AI19"/>
  <c r="Q19"/>
  <c r="P19"/>
  <c r="O19"/>
  <c r="M19"/>
  <c r="L19"/>
  <c r="K19"/>
  <c r="J19"/>
  <c r="I19"/>
  <c r="AI18"/>
  <c r="Q18"/>
  <c r="P18"/>
  <c r="O18"/>
  <c r="M18"/>
  <c r="L18"/>
  <c r="K18"/>
  <c r="J18"/>
  <c r="I18"/>
  <c r="AI17"/>
  <c r="Q17"/>
  <c r="P17"/>
  <c r="O17"/>
  <c r="M17"/>
  <c r="L17"/>
  <c r="K17"/>
  <c r="J17"/>
  <c r="I17"/>
  <c r="AI16"/>
  <c r="Q16"/>
  <c r="P16"/>
  <c r="O16"/>
  <c r="M16"/>
  <c r="L16"/>
  <c r="K16"/>
  <c r="J16"/>
  <c r="I16"/>
  <c r="AI15"/>
  <c r="Q15"/>
  <c r="P15"/>
  <c r="O15"/>
  <c r="M15"/>
  <c r="L15"/>
  <c r="K15"/>
  <c r="J15"/>
  <c r="I15"/>
  <c r="AI14"/>
  <c r="Q14"/>
  <c r="P14"/>
  <c r="O14"/>
  <c r="M14"/>
  <c r="L14"/>
  <c r="K14"/>
  <c r="J14"/>
  <c r="I14"/>
  <c r="AI13"/>
  <c r="Q13"/>
  <c r="P13"/>
  <c r="O13"/>
  <c r="M13"/>
  <c r="L13"/>
  <c r="K13"/>
  <c r="J13"/>
  <c r="I13"/>
  <c r="AI12"/>
  <c r="Q12"/>
  <c r="P12"/>
  <c r="O12"/>
  <c r="M12"/>
  <c r="L12"/>
  <c r="K12"/>
  <c r="J12"/>
  <c r="I12"/>
  <c r="AI11"/>
  <c r="Q11"/>
  <c r="P11"/>
  <c r="O11"/>
  <c r="M11"/>
  <c r="L11"/>
  <c r="K11"/>
  <c r="J11"/>
  <c r="I11"/>
  <c r="AI10"/>
  <c r="Q10"/>
  <c r="P10"/>
  <c r="O10"/>
  <c r="M10"/>
  <c r="L10"/>
  <c r="K10"/>
  <c r="J10"/>
  <c r="I10"/>
  <c r="AI9"/>
  <c r="Q9"/>
  <c r="P9"/>
  <c r="O9"/>
  <c r="M9"/>
  <c r="L9"/>
  <c r="K9"/>
  <c r="J9"/>
  <c r="I9"/>
  <c r="AI8"/>
  <c r="Q8"/>
  <c r="P8"/>
  <c r="O8"/>
  <c r="M8"/>
  <c r="L8"/>
  <c r="K8"/>
  <c r="J8"/>
  <c r="I8"/>
  <c r="AI7"/>
  <c r="Q7"/>
  <c r="P7"/>
  <c r="O7"/>
  <c r="M7"/>
  <c r="L7"/>
  <c r="K7"/>
  <c r="J7"/>
  <c r="I7"/>
  <c r="AI6"/>
  <c r="Q6"/>
  <c r="P6"/>
  <c r="O6"/>
  <c r="M6"/>
  <c r="L6"/>
  <c r="K6"/>
  <c r="J6"/>
  <c r="I6"/>
  <c r="AI5"/>
  <c r="Q5"/>
  <c r="P5"/>
  <c r="O5"/>
  <c r="M5"/>
  <c r="L5"/>
  <c r="K5"/>
  <c r="J5"/>
  <c r="I5"/>
  <c r="AI4"/>
  <c r="Q4"/>
  <c r="P4"/>
  <c r="O4"/>
  <c r="M4"/>
  <c r="L4"/>
  <c r="K4"/>
  <c r="J4"/>
  <c r="I4"/>
  <c r="AI3"/>
  <c r="Q3"/>
  <c r="P3"/>
  <c r="O3"/>
  <c r="M3"/>
  <c r="L3"/>
  <c r="K3"/>
  <c r="J3"/>
  <c r="I3"/>
  <c r="AI32" i="7"/>
  <c r="Q32"/>
  <c r="P32"/>
  <c r="O32"/>
  <c r="M32"/>
  <c r="L32"/>
  <c r="K32"/>
  <c r="J32"/>
  <c r="I32"/>
  <c r="AI31"/>
  <c r="Q31"/>
  <c r="P31"/>
  <c r="O31"/>
  <c r="M31"/>
  <c r="L31"/>
  <c r="K31"/>
  <c r="J31"/>
  <c r="I31"/>
  <c r="AI30"/>
  <c r="Q30"/>
  <c r="P30"/>
  <c r="O30"/>
  <c r="M30"/>
  <c r="L30"/>
  <c r="K30"/>
  <c r="J30"/>
  <c r="I30"/>
  <c r="AI29"/>
  <c r="Q29"/>
  <c r="P29"/>
  <c r="O29"/>
  <c r="M29"/>
  <c r="L29"/>
  <c r="K29"/>
  <c r="J29"/>
  <c r="I29"/>
  <c r="AI28"/>
  <c r="Q28"/>
  <c r="P28"/>
  <c r="O28"/>
  <c r="M28"/>
  <c r="L28"/>
  <c r="K28"/>
  <c r="J28"/>
  <c r="I28"/>
  <c r="AI27"/>
  <c r="Q27"/>
  <c r="P27"/>
  <c r="O27"/>
  <c r="M27"/>
  <c r="L27"/>
  <c r="K27"/>
  <c r="J27"/>
  <c r="I27"/>
  <c r="AI26"/>
  <c r="Q26"/>
  <c r="P26"/>
  <c r="O26"/>
  <c r="M26"/>
  <c r="L26"/>
  <c r="K26"/>
  <c r="J26"/>
  <c r="I26"/>
  <c r="AI25"/>
  <c r="Q25"/>
  <c r="P25"/>
  <c r="O25"/>
  <c r="M25"/>
  <c r="L25"/>
  <c r="K25"/>
  <c r="J25"/>
  <c r="I25"/>
  <c r="AI24"/>
  <c r="Q24"/>
  <c r="P24"/>
  <c r="O24"/>
  <c r="M24"/>
  <c r="L24"/>
  <c r="K24"/>
  <c r="J24"/>
  <c r="I24"/>
  <c r="AI23"/>
  <c r="Q23"/>
  <c r="P23"/>
  <c r="O23"/>
  <c r="M23"/>
  <c r="L23"/>
  <c r="K23"/>
  <c r="J23"/>
  <c r="I23"/>
  <c r="AI22"/>
  <c r="Q22"/>
  <c r="P22"/>
  <c r="O22"/>
  <c r="M22"/>
  <c r="L22"/>
  <c r="K22"/>
  <c r="J22"/>
  <c r="I22"/>
  <c r="AI21"/>
  <c r="Q21"/>
  <c r="P21"/>
  <c r="O21"/>
  <c r="M21"/>
  <c r="L21"/>
  <c r="K21"/>
  <c r="J21"/>
  <c r="I21"/>
  <c r="AI20"/>
  <c r="Q20"/>
  <c r="P20"/>
  <c r="O20"/>
  <c r="M20"/>
  <c r="L20"/>
  <c r="K20"/>
  <c r="J20"/>
  <c r="I20"/>
  <c r="AI19"/>
  <c r="Q19"/>
  <c r="P19"/>
  <c r="O19"/>
  <c r="M19"/>
  <c r="L19"/>
  <c r="K19"/>
  <c r="J19"/>
  <c r="I19"/>
  <c r="AI18"/>
  <c r="Q18"/>
  <c r="P18"/>
  <c r="O18"/>
  <c r="M18"/>
  <c r="L18"/>
  <c r="K18"/>
  <c r="J18"/>
  <c r="I18"/>
  <c r="AI17"/>
  <c r="Q17"/>
  <c r="P17"/>
  <c r="O17"/>
  <c r="M17"/>
  <c r="L17"/>
  <c r="K17"/>
  <c r="J17"/>
  <c r="I17"/>
  <c r="AI16"/>
  <c r="Q16"/>
  <c r="P16"/>
  <c r="O16"/>
  <c r="M16"/>
  <c r="L16"/>
  <c r="K16"/>
  <c r="J16"/>
  <c r="I16"/>
  <c r="AI15"/>
  <c r="Q15"/>
  <c r="P15"/>
  <c r="O15"/>
  <c r="M15"/>
  <c r="L15"/>
  <c r="K15"/>
  <c r="J15"/>
  <c r="I15"/>
  <c r="AI14"/>
  <c r="Q14"/>
  <c r="P14"/>
  <c r="O14"/>
  <c r="M14"/>
  <c r="L14"/>
  <c r="K14"/>
  <c r="J14"/>
  <c r="I14"/>
  <c r="AI13"/>
  <c r="Q13"/>
  <c r="P13"/>
  <c r="O13"/>
  <c r="M13"/>
  <c r="L13"/>
  <c r="K13"/>
  <c r="J13"/>
  <c r="I13"/>
  <c r="AI12"/>
  <c r="Q12"/>
  <c r="P12"/>
  <c r="O12"/>
  <c r="M12"/>
  <c r="L12"/>
  <c r="K12"/>
  <c r="J12"/>
  <c r="I12"/>
  <c r="AI11"/>
  <c r="Q11"/>
  <c r="P11"/>
  <c r="O11"/>
  <c r="M11"/>
  <c r="L11"/>
  <c r="K11"/>
  <c r="J11"/>
  <c r="I11"/>
  <c r="AI10"/>
  <c r="Q10"/>
  <c r="P10"/>
  <c r="O10"/>
  <c r="M10"/>
  <c r="L10"/>
  <c r="K10"/>
  <c r="J10"/>
  <c r="I10"/>
  <c r="AI9"/>
  <c r="Q9"/>
  <c r="P9"/>
  <c r="O9"/>
  <c r="M9"/>
  <c r="L9"/>
  <c r="K9"/>
  <c r="J9"/>
  <c r="I9"/>
  <c r="AI8"/>
  <c r="Q8"/>
  <c r="P8"/>
  <c r="O8"/>
  <c r="M8"/>
  <c r="L8"/>
  <c r="K8"/>
  <c r="J8"/>
  <c r="I8"/>
  <c r="AI7"/>
  <c r="Q7"/>
  <c r="P7"/>
  <c r="O7"/>
  <c r="M7"/>
  <c r="L7"/>
  <c r="K7"/>
  <c r="J7"/>
  <c r="I7"/>
  <c r="AI6"/>
  <c r="Q6"/>
  <c r="P6"/>
  <c r="O6"/>
  <c r="M6"/>
  <c r="L6"/>
  <c r="K6"/>
  <c r="J6"/>
  <c r="I6"/>
  <c r="AI5"/>
  <c r="Q5"/>
  <c r="P5"/>
  <c r="O5"/>
  <c r="M5"/>
  <c r="L5"/>
  <c r="K5"/>
  <c r="J5"/>
  <c r="I5"/>
  <c r="AI4"/>
  <c r="Q4"/>
  <c r="P4"/>
  <c r="O4"/>
  <c r="M4"/>
  <c r="L4"/>
  <c r="K4"/>
  <c r="J4"/>
  <c r="I4"/>
  <c r="AI3"/>
  <c r="Q3"/>
  <c r="P3"/>
  <c r="O3"/>
  <c r="M3"/>
  <c r="L3"/>
  <c r="K3"/>
  <c r="J3"/>
  <c r="I3"/>
  <c r="AI2"/>
  <c r="Q2"/>
  <c r="P2"/>
  <c r="O2"/>
  <c r="M2"/>
  <c r="L2"/>
  <c r="K2"/>
  <c r="J2"/>
  <c r="I2"/>
  <c r="AI44" i="8"/>
  <c r="Q44"/>
  <c r="P44"/>
  <c r="O44"/>
  <c r="M44"/>
  <c r="L44"/>
  <c r="K44"/>
  <c r="J44"/>
  <c r="I44"/>
  <c r="AI43"/>
  <c r="Q43"/>
  <c r="P43"/>
  <c r="O43"/>
  <c r="M43"/>
  <c r="L43"/>
  <c r="K43"/>
  <c r="J43"/>
  <c r="I43"/>
  <c r="AI42"/>
  <c r="Q42"/>
  <c r="P42"/>
  <c r="O42"/>
  <c r="M42"/>
  <c r="L42"/>
  <c r="K42"/>
  <c r="J42"/>
  <c r="I42"/>
  <c r="AI41"/>
  <c r="Q41"/>
  <c r="P41"/>
  <c r="O41"/>
  <c r="M41"/>
  <c r="L41"/>
  <c r="K41"/>
  <c r="J41"/>
  <c r="I41"/>
  <c r="AI40"/>
  <c r="Q40"/>
  <c r="P40"/>
  <c r="O40"/>
  <c r="M40"/>
  <c r="L40"/>
  <c r="K40"/>
  <c r="J40"/>
  <c r="I40"/>
  <c r="AI39"/>
  <c r="Q39"/>
  <c r="P39"/>
  <c r="O39"/>
  <c r="M39"/>
  <c r="L39"/>
  <c r="K39"/>
  <c r="J39"/>
  <c r="I39"/>
  <c r="AI38"/>
  <c r="Q38"/>
  <c r="P38"/>
  <c r="O38"/>
  <c r="M38"/>
  <c r="L38"/>
  <c r="K38"/>
  <c r="J38"/>
  <c r="I38"/>
  <c r="AI37"/>
  <c r="Q37"/>
  <c r="P37"/>
  <c r="O37"/>
  <c r="M37"/>
  <c r="L37"/>
  <c r="K37"/>
  <c r="J37"/>
  <c r="I37"/>
  <c r="AI36"/>
  <c r="Q36"/>
  <c r="P36"/>
  <c r="O36"/>
  <c r="M36"/>
  <c r="L36"/>
  <c r="K36"/>
  <c r="J36"/>
  <c r="I36"/>
  <c r="AI35"/>
  <c r="Q35"/>
  <c r="P35"/>
  <c r="O35"/>
  <c r="M35"/>
  <c r="L35"/>
  <c r="K35"/>
  <c r="J35"/>
  <c r="I35"/>
  <c r="AI34"/>
  <c r="Q34"/>
  <c r="P34"/>
  <c r="O34"/>
  <c r="M34"/>
  <c r="L34"/>
  <c r="K34"/>
  <c r="J34"/>
  <c r="I34"/>
  <c r="AI33"/>
  <c r="Q33"/>
  <c r="P33"/>
  <c r="O33"/>
  <c r="M33"/>
  <c r="L33"/>
  <c r="K33"/>
  <c r="J33"/>
  <c r="I33"/>
  <c r="AI32"/>
  <c r="Q32"/>
  <c r="P32"/>
  <c r="O32"/>
  <c r="M32"/>
  <c r="L32"/>
  <c r="K32"/>
  <c r="J32"/>
  <c r="I32"/>
  <c r="AI31"/>
  <c r="Q31"/>
  <c r="P31"/>
  <c r="O31"/>
  <c r="M31"/>
  <c r="L31"/>
  <c r="K31"/>
  <c r="J31"/>
  <c r="I31"/>
  <c r="AI30"/>
  <c r="Q30"/>
  <c r="P30"/>
  <c r="O30"/>
  <c r="M30"/>
  <c r="L30"/>
  <c r="K30"/>
  <c r="J30"/>
  <c r="I30"/>
  <c r="AI29"/>
  <c r="Q29"/>
  <c r="P29"/>
  <c r="O29"/>
  <c r="M29"/>
  <c r="L29"/>
  <c r="K29"/>
  <c r="J29"/>
  <c r="I29"/>
  <c r="AI28"/>
  <c r="Q28"/>
  <c r="P28"/>
  <c r="O28"/>
  <c r="M28"/>
  <c r="L28"/>
  <c r="K28"/>
  <c r="J28"/>
  <c r="I28"/>
  <c r="AI27"/>
  <c r="Q27"/>
  <c r="P27"/>
  <c r="O27"/>
  <c r="M27"/>
  <c r="L27"/>
  <c r="K27"/>
  <c r="J27"/>
  <c r="I27"/>
  <c r="AI26"/>
  <c r="Q26"/>
  <c r="P26"/>
  <c r="O26"/>
  <c r="M26"/>
  <c r="L26"/>
  <c r="K26"/>
  <c r="J26"/>
  <c r="I26"/>
  <c r="AI25"/>
  <c r="Q25"/>
  <c r="P25"/>
  <c r="O25"/>
  <c r="M25"/>
  <c r="L25"/>
  <c r="K25"/>
  <c r="J25"/>
  <c r="I25"/>
  <c r="AI24"/>
  <c r="Q24"/>
  <c r="P24"/>
  <c r="O24"/>
  <c r="M24"/>
  <c r="L24"/>
  <c r="K24"/>
  <c r="J24"/>
  <c r="I24"/>
  <c r="AI23"/>
  <c r="Q23"/>
  <c r="P23"/>
  <c r="O23"/>
  <c r="M23"/>
  <c r="L23"/>
  <c r="K23"/>
  <c r="J23"/>
  <c r="I23"/>
  <c r="AI22"/>
  <c r="Q22"/>
  <c r="P22"/>
  <c r="O22"/>
  <c r="M22"/>
  <c r="L22"/>
  <c r="K22"/>
  <c r="J22"/>
  <c r="I22"/>
  <c r="AI21"/>
  <c r="Q21"/>
  <c r="P21"/>
  <c r="O21"/>
  <c r="M21"/>
  <c r="L21"/>
  <c r="K21"/>
  <c r="J21"/>
  <c r="I21"/>
  <c r="AI20"/>
  <c r="Q20"/>
  <c r="P20"/>
  <c r="O20"/>
  <c r="M20"/>
  <c r="L20"/>
  <c r="K20"/>
  <c r="J20"/>
  <c r="I20"/>
  <c r="AI19"/>
  <c r="Q19"/>
  <c r="P19"/>
  <c r="O19"/>
  <c r="M19"/>
  <c r="L19"/>
  <c r="K19"/>
  <c r="J19"/>
  <c r="I19"/>
  <c r="AI18"/>
  <c r="Q18"/>
  <c r="P18"/>
  <c r="O18"/>
  <c r="M18"/>
  <c r="L18"/>
  <c r="K18"/>
  <c r="J18"/>
  <c r="I18"/>
  <c r="AI17"/>
  <c r="Q17"/>
  <c r="P17"/>
  <c r="O17"/>
  <c r="M17"/>
  <c r="L17"/>
  <c r="K17"/>
  <c r="J17"/>
  <c r="I17"/>
  <c r="AI16"/>
  <c r="Q16"/>
  <c r="P16"/>
  <c r="O16"/>
  <c r="M16"/>
  <c r="L16"/>
  <c r="K16"/>
  <c r="J16"/>
  <c r="I16"/>
  <c r="AI15"/>
  <c r="Q15"/>
  <c r="P15"/>
  <c r="O15"/>
  <c r="M15"/>
  <c r="L15"/>
  <c r="K15"/>
  <c r="J15"/>
  <c r="I15"/>
  <c r="AI14"/>
  <c r="Q14"/>
  <c r="P14"/>
  <c r="O14"/>
  <c r="M14"/>
  <c r="L14"/>
  <c r="K14"/>
  <c r="J14"/>
  <c r="I14"/>
  <c r="AI13"/>
  <c r="Q13"/>
  <c r="P13"/>
  <c r="O13"/>
  <c r="M13"/>
  <c r="L13"/>
  <c r="K13"/>
  <c r="J13"/>
  <c r="I13"/>
  <c r="AI12"/>
  <c r="Q12"/>
  <c r="P12"/>
  <c r="O12"/>
  <c r="M12"/>
  <c r="L12"/>
  <c r="K12"/>
  <c r="J12"/>
  <c r="I12"/>
  <c r="AI11"/>
  <c r="Q11"/>
  <c r="P11"/>
  <c r="O11"/>
  <c r="M11"/>
  <c r="L11"/>
  <c r="K11"/>
  <c r="J11"/>
  <c r="I11"/>
  <c r="AI10"/>
  <c r="Q10"/>
  <c r="P10"/>
  <c r="O10"/>
  <c r="M10"/>
  <c r="L10"/>
  <c r="K10"/>
  <c r="J10"/>
  <c r="I10"/>
  <c r="AI9"/>
  <c r="Q9"/>
  <c r="P9"/>
  <c r="O9"/>
  <c r="M9"/>
  <c r="L9"/>
  <c r="K9"/>
  <c r="J9"/>
  <c r="I9"/>
  <c r="AI8"/>
  <c r="Q8"/>
  <c r="P8"/>
  <c r="O8"/>
  <c r="M8"/>
  <c r="L8"/>
  <c r="K8"/>
  <c r="J8"/>
  <c r="I8"/>
  <c r="AI7"/>
  <c r="Q7"/>
  <c r="P7"/>
  <c r="O7"/>
  <c r="M7"/>
  <c r="L7"/>
  <c r="K7"/>
  <c r="J7"/>
  <c r="I7"/>
  <c r="AI6"/>
  <c r="Q6"/>
  <c r="P6"/>
  <c r="O6"/>
  <c r="M6"/>
  <c r="L6"/>
  <c r="K6"/>
  <c r="J6"/>
  <c r="I6"/>
  <c r="AI5"/>
  <c r="Q5"/>
  <c r="P5"/>
  <c r="O5"/>
  <c r="M5"/>
  <c r="L5"/>
  <c r="K5"/>
  <c r="J5"/>
  <c r="I5"/>
  <c r="AI4"/>
  <c r="Q4"/>
  <c r="P4"/>
  <c r="O4"/>
  <c r="M4"/>
  <c r="L4"/>
  <c r="K4"/>
  <c r="J4"/>
  <c r="I4"/>
  <c r="AI3"/>
  <c r="Q3"/>
  <c r="P3"/>
  <c r="O3"/>
  <c r="M3"/>
  <c r="L3"/>
  <c r="K3"/>
  <c r="J3"/>
  <c r="I3"/>
  <c r="AI2"/>
  <c r="Q2"/>
  <c r="P2"/>
  <c r="O2"/>
  <c r="M2"/>
  <c r="L2"/>
  <c r="K2"/>
  <c r="J2"/>
  <c r="I2"/>
  <c r="C166" i="6"/>
  <c r="J127"/>
  <c r="J64"/>
  <c r="J43"/>
  <c r="J3"/>
  <c r="J131"/>
  <c r="J106"/>
  <c r="J61"/>
  <c r="J14"/>
  <c r="J17"/>
  <c r="J109"/>
  <c r="J22"/>
  <c r="J104"/>
  <c r="J59"/>
  <c r="J118"/>
  <c r="J141"/>
  <c r="J58"/>
  <c r="J99"/>
  <c r="J142"/>
  <c r="J23"/>
  <c r="J47"/>
  <c r="J130"/>
  <c r="J34"/>
  <c r="J39"/>
  <c r="J83"/>
  <c r="J149"/>
  <c r="J146"/>
  <c r="J117"/>
  <c r="J28"/>
  <c r="J134"/>
  <c r="J110"/>
  <c r="J124"/>
  <c r="J33"/>
  <c r="J19"/>
  <c r="J148"/>
  <c r="J116"/>
  <c r="J105"/>
  <c r="J32"/>
  <c r="J66"/>
  <c r="J139"/>
  <c r="J101"/>
  <c r="J60"/>
  <c r="J37"/>
  <c r="J140"/>
  <c r="J115"/>
  <c r="J40"/>
  <c r="J135"/>
  <c r="J91"/>
  <c r="J121"/>
  <c r="J74"/>
  <c r="J45"/>
  <c r="J4"/>
  <c r="J85"/>
  <c r="J88"/>
  <c r="J26"/>
  <c r="J86"/>
  <c r="J136"/>
  <c r="J102"/>
  <c r="J67"/>
  <c r="J48"/>
  <c r="J152"/>
  <c r="J49"/>
  <c r="J51"/>
  <c r="J92"/>
  <c r="J108"/>
  <c r="J53"/>
  <c r="J6"/>
  <c r="J153"/>
  <c r="J54"/>
  <c r="J7"/>
  <c r="J8"/>
  <c r="J126"/>
  <c r="J81"/>
  <c r="J20"/>
  <c r="J107"/>
  <c r="J24"/>
  <c r="J80"/>
  <c r="J69"/>
  <c r="J9"/>
  <c r="J12"/>
  <c r="J78"/>
  <c r="J129"/>
  <c r="J143"/>
  <c r="J68"/>
  <c r="J71"/>
  <c r="J76"/>
  <c r="J128"/>
  <c r="J151"/>
  <c r="J145"/>
  <c r="J15"/>
  <c r="J30"/>
  <c r="J122"/>
  <c r="J11"/>
  <c r="J154"/>
  <c r="J70"/>
  <c r="J18"/>
  <c r="J5"/>
  <c r="J155"/>
  <c r="J27"/>
  <c r="J147"/>
  <c r="J87"/>
  <c r="J77"/>
  <c r="J84"/>
  <c r="J144"/>
  <c r="J120"/>
  <c r="J72"/>
  <c r="J57"/>
  <c r="J46"/>
  <c r="J36"/>
  <c r="J156"/>
  <c r="J29"/>
  <c r="J89"/>
  <c r="J62"/>
  <c r="J150"/>
  <c r="J157"/>
  <c r="J50"/>
  <c r="J41"/>
  <c r="J119"/>
  <c r="J132"/>
  <c r="J103"/>
  <c r="J44"/>
  <c r="J2"/>
  <c r="J96"/>
  <c r="J93"/>
  <c r="J63"/>
  <c r="J138"/>
  <c r="J158"/>
  <c r="J38"/>
  <c r="J137"/>
  <c r="J94"/>
  <c r="J35"/>
  <c r="J16"/>
  <c r="J42"/>
  <c r="J55"/>
  <c r="J90"/>
  <c r="J97"/>
  <c r="J111"/>
  <c r="J13"/>
  <c r="J56"/>
  <c r="J123"/>
  <c r="J82"/>
  <c r="J25"/>
  <c r="J79"/>
  <c r="J113"/>
  <c r="J100"/>
  <c r="J112"/>
  <c r="J159"/>
  <c r="J98"/>
  <c r="J114"/>
  <c r="J133"/>
  <c r="J31"/>
  <c r="J52"/>
  <c r="J125"/>
  <c r="J75"/>
  <c r="J73"/>
  <c r="J95"/>
  <c r="J65"/>
  <c r="J21"/>
  <c r="J10"/>
  <c r="H127"/>
  <c r="H64"/>
  <c r="H43"/>
  <c r="H3"/>
  <c r="H131"/>
  <c r="H106"/>
  <c r="H61"/>
  <c r="H14"/>
  <c r="H17"/>
  <c r="H109"/>
  <c r="H22"/>
  <c r="H104"/>
  <c r="H59"/>
  <c r="H118"/>
  <c r="H141"/>
  <c r="H58"/>
  <c r="H99"/>
  <c r="H142"/>
  <c r="H23"/>
  <c r="H47"/>
  <c r="H130"/>
  <c r="H34"/>
  <c r="H39"/>
  <c r="H83"/>
  <c r="H149"/>
  <c r="H146"/>
  <c r="H117"/>
  <c r="H28"/>
  <c r="H134"/>
  <c r="H110"/>
  <c r="H124"/>
  <c r="H33"/>
  <c r="H19"/>
  <c r="H148"/>
  <c r="H116"/>
  <c r="H105"/>
  <c r="H32"/>
  <c r="H66"/>
  <c r="H139"/>
  <c r="H101"/>
  <c r="H60"/>
  <c r="H37"/>
  <c r="H140"/>
  <c r="H115"/>
  <c r="H40"/>
  <c r="H135"/>
  <c r="H91"/>
  <c r="H121"/>
  <c r="H74"/>
  <c r="H45"/>
  <c r="H4"/>
  <c r="H85"/>
  <c r="H88"/>
  <c r="H26"/>
  <c r="H86"/>
  <c r="H136"/>
  <c r="H102"/>
  <c r="H67"/>
  <c r="H48"/>
  <c r="H152"/>
  <c r="H49"/>
  <c r="H51"/>
  <c r="H92"/>
  <c r="H108"/>
  <c r="H53"/>
  <c r="H6"/>
  <c r="H153"/>
  <c r="H54"/>
  <c r="H7"/>
  <c r="H8"/>
  <c r="H126"/>
  <c r="H81"/>
  <c r="H20"/>
  <c r="H107"/>
  <c r="H24"/>
  <c r="H80"/>
  <c r="H69"/>
  <c r="H9"/>
  <c r="H12"/>
  <c r="H78"/>
  <c r="H129"/>
  <c r="H143"/>
  <c r="H68"/>
  <c r="H71"/>
  <c r="H76"/>
  <c r="H128"/>
  <c r="H151"/>
  <c r="H145"/>
  <c r="H15"/>
  <c r="H30"/>
  <c r="H122"/>
  <c r="H11"/>
  <c r="H154"/>
  <c r="H70"/>
  <c r="H18"/>
  <c r="H5"/>
  <c r="H155"/>
  <c r="H27"/>
  <c r="H147"/>
  <c r="H87"/>
  <c r="H77"/>
  <c r="H84"/>
  <c r="H144"/>
  <c r="H120"/>
  <c r="H72"/>
  <c r="H57"/>
  <c r="H46"/>
  <c r="H36"/>
  <c r="H156"/>
  <c r="H29"/>
  <c r="H89"/>
  <c r="H62"/>
  <c r="H150"/>
  <c r="H157"/>
  <c r="H50"/>
  <c r="H41"/>
  <c r="H119"/>
  <c r="H132"/>
  <c r="H103"/>
  <c r="H44"/>
  <c r="H2"/>
  <c r="H96"/>
  <c r="H93"/>
  <c r="H63"/>
  <c r="H138"/>
  <c r="H158"/>
  <c r="H38"/>
  <c r="H137"/>
  <c r="H94"/>
  <c r="H35"/>
  <c r="H16"/>
  <c r="H42"/>
  <c r="H55"/>
  <c r="H90"/>
  <c r="H97"/>
  <c r="H111"/>
  <c r="H13"/>
  <c r="H56"/>
  <c r="H123"/>
  <c r="H82"/>
  <c r="H25"/>
  <c r="H79"/>
  <c r="H113"/>
  <c r="H100"/>
  <c r="H112"/>
  <c r="H159"/>
  <c r="H98"/>
  <c r="H114"/>
  <c r="H133"/>
  <c r="H31"/>
  <c r="H52"/>
  <c r="H125"/>
  <c r="H75"/>
  <c r="H73"/>
  <c r="H95"/>
  <c r="H65"/>
  <c r="H21"/>
  <c r="H10"/>
  <c r="L127"/>
  <c r="L64"/>
  <c r="L43"/>
  <c r="L3"/>
  <c r="L131"/>
  <c r="L106"/>
  <c r="L61"/>
  <c r="L14"/>
  <c r="L17"/>
  <c r="L109"/>
  <c r="L22"/>
  <c r="L104"/>
  <c r="L59"/>
  <c r="L118"/>
  <c r="L141"/>
  <c r="L58"/>
  <c r="L99"/>
  <c r="L142"/>
  <c r="L23"/>
  <c r="L47"/>
  <c r="L130"/>
  <c r="L34"/>
  <c r="L39"/>
  <c r="L83"/>
  <c r="L149"/>
  <c r="L146"/>
  <c r="L117"/>
  <c r="L28"/>
  <c r="L134"/>
  <c r="L110"/>
  <c r="L124"/>
  <c r="L33"/>
  <c r="L19"/>
  <c r="L148"/>
  <c r="L116"/>
  <c r="L105"/>
  <c r="L32"/>
  <c r="L66"/>
  <c r="L139"/>
  <c r="L101"/>
  <c r="L60"/>
  <c r="L37"/>
  <c r="L140"/>
  <c r="L115"/>
  <c r="L40"/>
  <c r="L135"/>
  <c r="L91"/>
  <c r="L121"/>
  <c r="L74"/>
  <c r="L45"/>
  <c r="L4"/>
  <c r="L85"/>
  <c r="L88"/>
  <c r="L26"/>
  <c r="L86"/>
  <c r="L136"/>
  <c r="L102"/>
  <c r="L67"/>
  <c r="L48"/>
  <c r="L152"/>
  <c r="L49"/>
  <c r="L51"/>
  <c r="L92"/>
  <c r="L108"/>
  <c r="L53"/>
  <c r="L6"/>
  <c r="L153"/>
  <c r="L54"/>
  <c r="L7"/>
  <c r="L8"/>
  <c r="L126"/>
  <c r="L81"/>
  <c r="L20"/>
  <c r="L107"/>
  <c r="L24"/>
  <c r="L80"/>
  <c r="L69"/>
  <c r="L9"/>
  <c r="L12"/>
  <c r="L78"/>
  <c r="L129"/>
  <c r="L143"/>
  <c r="L68"/>
  <c r="L71"/>
  <c r="L76"/>
  <c r="L128"/>
  <c r="L151"/>
  <c r="L145"/>
  <c r="L15"/>
  <c r="L30"/>
  <c r="L122"/>
  <c r="L11"/>
  <c r="L154"/>
  <c r="L70"/>
  <c r="L18"/>
  <c r="L5"/>
  <c r="L155"/>
  <c r="L27"/>
  <c r="L147"/>
  <c r="L87"/>
  <c r="L77"/>
  <c r="L84"/>
  <c r="L144"/>
  <c r="L120"/>
  <c r="L72"/>
  <c r="L57"/>
  <c r="L46"/>
  <c r="L36"/>
  <c r="L156"/>
  <c r="L29"/>
  <c r="L89"/>
  <c r="L62"/>
  <c r="L150"/>
  <c r="L157"/>
  <c r="L50"/>
  <c r="L41"/>
  <c r="L119"/>
  <c r="L132"/>
  <c r="L103"/>
  <c r="L44"/>
  <c r="L2"/>
  <c r="L96"/>
  <c r="L93"/>
  <c r="L63"/>
  <c r="L138"/>
  <c r="L158"/>
  <c r="L38"/>
  <c r="L137"/>
  <c r="L94"/>
  <c r="L35"/>
  <c r="L16"/>
  <c r="L42"/>
  <c r="L55"/>
  <c r="L90"/>
  <c r="L97"/>
  <c r="L111"/>
  <c r="L13"/>
  <c r="L56"/>
  <c r="L123"/>
  <c r="L82"/>
  <c r="L25"/>
  <c r="L79"/>
  <c r="L113"/>
  <c r="L100"/>
  <c r="L112"/>
  <c r="L159"/>
  <c r="L98"/>
  <c r="L114"/>
  <c r="L133"/>
  <c r="L31"/>
  <c r="L52"/>
  <c r="L125"/>
  <c r="L75"/>
  <c r="L73"/>
  <c r="L95"/>
  <c r="L65"/>
  <c r="L21"/>
  <c r="L10"/>
  <c r="AI10"/>
  <c r="Q10"/>
  <c r="P10"/>
  <c r="O10"/>
  <c r="M10"/>
  <c r="AI21"/>
  <c r="Q21"/>
  <c r="P21"/>
  <c r="O21"/>
  <c r="M21"/>
  <c r="AI65"/>
  <c r="Q65"/>
  <c r="P65"/>
  <c r="O65"/>
  <c r="M65"/>
  <c r="AI95"/>
  <c r="Q95"/>
  <c r="P95"/>
  <c r="O95"/>
  <c r="M95"/>
  <c r="AI73"/>
  <c r="Q73"/>
  <c r="P73"/>
  <c r="O73"/>
  <c r="M73"/>
  <c r="AI75"/>
  <c r="Q75"/>
  <c r="P75"/>
  <c r="O75"/>
  <c r="M75"/>
  <c r="AI125"/>
  <c r="Q125"/>
  <c r="P125"/>
  <c r="O125"/>
  <c r="M125"/>
  <c r="AI52"/>
  <c r="Q52"/>
  <c r="P52"/>
  <c r="O52"/>
  <c r="M52"/>
  <c r="AI31"/>
  <c r="Q31"/>
  <c r="P31"/>
  <c r="O31"/>
  <c r="M31"/>
  <c r="AI133"/>
  <c r="Q133"/>
  <c r="P133"/>
  <c r="O133"/>
  <c r="M133"/>
  <c r="AI114"/>
  <c r="Q114"/>
  <c r="P114"/>
  <c r="O114"/>
  <c r="M114"/>
  <c r="AI98"/>
  <c r="Q98"/>
  <c r="P98"/>
  <c r="O98"/>
  <c r="M98"/>
  <c r="AI159"/>
  <c r="Q159"/>
  <c r="P159"/>
  <c r="O159"/>
  <c r="M159"/>
  <c r="AI112"/>
  <c r="Q112"/>
  <c r="P112"/>
  <c r="O112"/>
  <c r="M112"/>
  <c r="AI100"/>
  <c r="Q100"/>
  <c r="P100"/>
  <c r="O100"/>
  <c r="M100"/>
  <c r="AI113"/>
  <c r="Q113"/>
  <c r="P113"/>
  <c r="O113"/>
  <c r="M113"/>
  <c r="AI79"/>
  <c r="Q79"/>
  <c r="P79"/>
  <c r="O79"/>
  <c r="M79"/>
  <c r="AI25"/>
  <c r="Q25"/>
  <c r="P25"/>
  <c r="O25"/>
  <c r="M25"/>
  <c r="AI82"/>
  <c r="Q82"/>
  <c r="P82"/>
  <c r="O82"/>
  <c r="M82"/>
  <c r="AI123"/>
  <c r="Q123"/>
  <c r="P123"/>
  <c r="O123"/>
  <c r="M123"/>
  <c r="AI56"/>
  <c r="Q56"/>
  <c r="P56"/>
  <c r="O56"/>
  <c r="M56"/>
  <c r="AI13"/>
  <c r="Q13"/>
  <c r="P13"/>
  <c r="O13"/>
  <c r="M13"/>
  <c r="AI111"/>
  <c r="Q111"/>
  <c r="P111"/>
  <c r="O111"/>
  <c r="M111"/>
  <c r="AI97"/>
  <c r="Q97"/>
  <c r="P97"/>
  <c r="O97"/>
  <c r="M97"/>
  <c r="AI90"/>
  <c r="Q90"/>
  <c r="P90"/>
  <c r="O90"/>
  <c r="M90"/>
  <c r="AI55"/>
  <c r="Q55"/>
  <c r="P55"/>
  <c r="O55"/>
  <c r="M55"/>
  <c r="AI42"/>
  <c r="Q42"/>
  <c r="P42"/>
  <c r="O42"/>
  <c r="M42"/>
  <c r="AI16"/>
  <c r="Q16"/>
  <c r="P16"/>
  <c r="O16"/>
  <c r="M16"/>
  <c r="AI35"/>
  <c r="Q35"/>
  <c r="P35"/>
  <c r="O35"/>
  <c r="M35"/>
  <c r="AI94"/>
  <c r="Q94"/>
  <c r="P94"/>
  <c r="O94"/>
  <c r="M94"/>
  <c r="AI137"/>
  <c r="Q137"/>
  <c r="P137"/>
  <c r="O137"/>
  <c r="M137"/>
  <c r="AI38"/>
  <c r="Q38"/>
  <c r="P38"/>
  <c r="O38"/>
  <c r="M38"/>
  <c r="AI158"/>
  <c r="Q158"/>
  <c r="P158"/>
  <c r="O158"/>
  <c r="M158"/>
  <c r="AI138"/>
  <c r="Q138"/>
  <c r="P138"/>
  <c r="O138"/>
  <c r="M138"/>
  <c r="AI63"/>
  <c r="Q63"/>
  <c r="P63"/>
  <c r="O63"/>
  <c r="M63"/>
  <c r="AI93"/>
  <c r="Q93"/>
  <c r="P93"/>
  <c r="O93"/>
  <c r="M93"/>
  <c r="AI96"/>
  <c r="Q96"/>
  <c r="P96"/>
  <c r="O96"/>
  <c r="M96"/>
  <c r="AI2"/>
  <c r="Q2"/>
  <c r="P2"/>
  <c r="O2"/>
  <c r="M2"/>
  <c r="AI44"/>
  <c r="Q44"/>
  <c r="P44"/>
  <c r="O44"/>
  <c r="M44"/>
  <c r="AI103"/>
  <c r="Q103"/>
  <c r="P103"/>
  <c r="O103"/>
  <c r="M103"/>
  <c r="AI132"/>
  <c r="Q132"/>
  <c r="P132"/>
  <c r="O132"/>
  <c r="M132"/>
  <c r="AI119"/>
  <c r="Q119"/>
  <c r="P119"/>
  <c r="O119"/>
  <c r="M119"/>
  <c r="AI41"/>
  <c r="Q41"/>
  <c r="P41"/>
  <c r="O41"/>
  <c r="M41"/>
  <c r="AI50"/>
  <c r="Q50"/>
  <c r="P50"/>
  <c r="O50"/>
  <c r="M50"/>
  <c r="AI157"/>
  <c r="Q157"/>
  <c r="P157"/>
  <c r="O157"/>
  <c r="M157"/>
  <c r="AI150"/>
  <c r="Q150"/>
  <c r="P150"/>
  <c r="O150"/>
  <c r="M150"/>
  <c r="AI62"/>
  <c r="Q62"/>
  <c r="P62"/>
  <c r="O62"/>
  <c r="M62"/>
  <c r="AI89"/>
  <c r="Q89"/>
  <c r="P89"/>
  <c r="O89"/>
  <c r="M89"/>
  <c r="AI29"/>
  <c r="Q29"/>
  <c r="P29"/>
  <c r="O29"/>
  <c r="M29"/>
  <c r="AI156"/>
  <c r="Q156"/>
  <c r="P156"/>
  <c r="O156"/>
  <c r="M156"/>
  <c r="AI36"/>
  <c r="Q36"/>
  <c r="P36"/>
  <c r="O36"/>
  <c r="M36"/>
  <c r="AI46"/>
  <c r="Q46"/>
  <c r="P46"/>
  <c r="O46"/>
  <c r="M46"/>
  <c r="AI57"/>
  <c r="Q57"/>
  <c r="P57"/>
  <c r="O57"/>
  <c r="M57"/>
  <c r="AI72"/>
  <c r="Q72"/>
  <c r="P72"/>
  <c r="O72"/>
  <c r="M72"/>
  <c r="AI120"/>
  <c r="Q120"/>
  <c r="P120"/>
  <c r="O120"/>
  <c r="M120"/>
  <c r="AI144"/>
  <c r="Q144"/>
  <c r="P144"/>
  <c r="O144"/>
  <c r="M144"/>
  <c r="AI84"/>
  <c r="Q84"/>
  <c r="P84"/>
  <c r="O84"/>
  <c r="M84"/>
  <c r="AI77"/>
  <c r="Q77"/>
  <c r="P77"/>
  <c r="O77"/>
  <c r="M77"/>
  <c r="AI87"/>
  <c r="Q87"/>
  <c r="P87"/>
  <c r="O87"/>
  <c r="M87"/>
  <c r="AI147"/>
  <c r="Q147"/>
  <c r="P147"/>
  <c r="O147"/>
  <c r="M147"/>
  <c r="AI27"/>
  <c r="Q27"/>
  <c r="P27"/>
  <c r="O27"/>
  <c r="M27"/>
  <c r="AI155"/>
  <c r="Q155"/>
  <c r="P155"/>
  <c r="O155"/>
  <c r="M155"/>
  <c r="AI5"/>
  <c r="Q5"/>
  <c r="P5"/>
  <c r="O5"/>
  <c r="M5"/>
  <c r="AI18"/>
  <c r="Q18"/>
  <c r="P18"/>
  <c r="O18"/>
  <c r="M18"/>
  <c r="AI70"/>
  <c r="Q70"/>
  <c r="P70"/>
  <c r="O70"/>
  <c r="M70"/>
  <c r="AI154"/>
  <c r="Q154"/>
  <c r="P154"/>
  <c r="O154"/>
  <c r="M154"/>
  <c r="AI11"/>
  <c r="Q11"/>
  <c r="P11"/>
  <c r="O11"/>
  <c r="M11"/>
  <c r="AI122"/>
  <c r="Q122"/>
  <c r="P122"/>
  <c r="O122"/>
  <c r="M122"/>
  <c r="AI30"/>
  <c r="Q30"/>
  <c r="P30"/>
  <c r="O30"/>
  <c r="M30"/>
  <c r="AI15"/>
  <c r="Q15"/>
  <c r="P15"/>
  <c r="O15"/>
  <c r="M15"/>
  <c r="AI145"/>
  <c r="Q145"/>
  <c r="P145"/>
  <c r="O145"/>
  <c r="M145"/>
  <c r="AI151"/>
  <c r="Q151"/>
  <c r="P151"/>
  <c r="O151"/>
  <c r="M151"/>
  <c r="AI128"/>
  <c r="Q128"/>
  <c r="P128"/>
  <c r="O128"/>
  <c r="M128"/>
  <c r="AI76"/>
  <c r="Q76"/>
  <c r="P76"/>
  <c r="O76"/>
  <c r="M76"/>
  <c r="AI71"/>
  <c r="Q71"/>
  <c r="P71"/>
  <c r="O71"/>
  <c r="M71"/>
  <c r="AI68"/>
  <c r="Q68"/>
  <c r="P68"/>
  <c r="O68"/>
  <c r="M68"/>
  <c r="AI143"/>
  <c r="Q143"/>
  <c r="P143"/>
  <c r="O143"/>
  <c r="M143"/>
  <c r="AI129"/>
  <c r="Q129"/>
  <c r="P129"/>
  <c r="O129"/>
  <c r="M129"/>
  <c r="AI78"/>
  <c r="Q78"/>
  <c r="P78"/>
  <c r="O78"/>
  <c r="M78"/>
  <c r="AI12"/>
  <c r="Q12"/>
  <c r="P12"/>
  <c r="O12"/>
  <c r="M12"/>
  <c r="AI9"/>
  <c r="Q9"/>
  <c r="P9"/>
  <c r="O9"/>
  <c r="M9"/>
  <c r="AI69"/>
  <c r="Q69"/>
  <c r="P69"/>
  <c r="O69"/>
  <c r="M69"/>
  <c r="AI80"/>
  <c r="Q80"/>
  <c r="P80"/>
  <c r="O80"/>
  <c r="M80"/>
  <c r="AI24"/>
  <c r="Q24"/>
  <c r="P24"/>
  <c r="O24"/>
  <c r="M24"/>
  <c r="AI107"/>
  <c r="Q107"/>
  <c r="P107"/>
  <c r="O107"/>
  <c r="M107"/>
  <c r="AI20"/>
  <c r="Q20"/>
  <c r="P20"/>
  <c r="O20"/>
  <c r="M20"/>
  <c r="AI81"/>
  <c r="Q81"/>
  <c r="P81"/>
  <c r="O81"/>
  <c r="M81"/>
  <c r="AI126"/>
  <c r="Q126"/>
  <c r="P126"/>
  <c r="O126"/>
  <c r="M126"/>
  <c r="AI8"/>
  <c r="Q8"/>
  <c r="P8"/>
  <c r="O8"/>
  <c r="M8"/>
  <c r="AI7"/>
  <c r="Q7"/>
  <c r="P7"/>
  <c r="O7"/>
  <c r="M7"/>
  <c r="AI54"/>
  <c r="Q54"/>
  <c r="P54"/>
  <c r="O54"/>
  <c r="M54"/>
  <c r="AI153"/>
  <c r="Q153"/>
  <c r="P153"/>
  <c r="O153"/>
  <c r="M153"/>
  <c r="AI6"/>
  <c r="Q6"/>
  <c r="P6"/>
  <c r="O6"/>
  <c r="M6"/>
  <c r="AI53"/>
  <c r="Q53"/>
  <c r="P53"/>
  <c r="O53"/>
  <c r="M53"/>
  <c r="AI108"/>
  <c r="Q108"/>
  <c r="P108"/>
  <c r="O108"/>
  <c r="M108"/>
  <c r="AI92"/>
  <c r="Q92"/>
  <c r="P92"/>
  <c r="O92"/>
  <c r="M92"/>
  <c r="AI51"/>
  <c r="Q51"/>
  <c r="P51"/>
  <c r="O51"/>
  <c r="M51"/>
  <c r="AI49"/>
  <c r="Q49"/>
  <c r="P49"/>
  <c r="O49"/>
  <c r="M49"/>
  <c r="AI152"/>
  <c r="Q152"/>
  <c r="P152"/>
  <c r="O152"/>
  <c r="M152"/>
  <c r="AI48"/>
  <c r="Q48"/>
  <c r="P48"/>
  <c r="O48"/>
  <c r="M48"/>
  <c r="AI67"/>
  <c r="Q67"/>
  <c r="P67"/>
  <c r="O67"/>
  <c r="M67"/>
  <c r="AI102"/>
  <c r="Q102"/>
  <c r="P102"/>
  <c r="O102"/>
  <c r="M102"/>
  <c r="AI136"/>
  <c r="Q136"/>
  <c r="P136"/>
  <c r="O136"/>
  <c r="M136"/>
  <c r="AI86"/>
  <c r="Q86"/>
  <c r="P86"/>
  <c r="O86"/>
  <c r="M86"/>
  <c r="AI26"/>
  <c r="Q26"/>
  <c r="P26"/>
  <c r="O26"/>
  <c r="M26"/>
  <c r="AI88"/>
  <c r="Q88"/>
  <c r="P88"/>
  <c r="O88"/>
  <c r="M88"/>
  <c r="AI85"/>
  <c r="Q85"/>
  <c r="P85"/>
  <c r="O85"/>
  <c r="M85"/>
  <c r="AI4"/>
  <c r="Q4"/>
  <c r="P4"/>
  <c r="O4"/>
  <c r="M4"/>
  <c r="AI45"/>
  <c r="Q45"/>
  <c r="P45"/>
  <c r="O45"/>
  <c r="M45"/>
  <c r="AI74"/>
  <c r="Q74"/>
  <c r="P74"/>
  <c r="O74"/>
  <c r="M74"/>
  <c r="AI121"/>
  <c r="Q121"/>
  <c r="P121"/>
  <c r="O121"/>
  <c r="M121"/>
  <c r="AI91"/>
  <c r="Q91"/>
  <c r="P91"/>
  <c r="O91"/>
  <c r="M91"/>
  <c r="AI135"/>
  <c r="Q135"/>
  <c r="P135"/>
  <c r="O135"/>
  <c r="M135"/>
  <c r="AI40"/>
  <c r="Q40"/>
  <c r="P40"/>
  <c r="O40"/>
  <c r="M40"/>
  <c r="AI115"/>
  <c r="Q115"/>
  <c r="P115"/>
  <c r="O115"/>
  <c r="M115"/>
  <c r="AI140"/>
  <c r="Q140"/>
  <c r="P140"/>
  <c r="O140"/>
  <c r="M140"/>
  <c r="AI37"/>
  <c r="Q37"/>
  <c r="P37"/>
  <c r="O37"/>
  <c r="M37"/>
  <c r="AI60"/>
  <c r="Q60"/>
  <c r="P60"/>
  <c r="O60"/>
  <c r="M60"/>
  <c r="AI101"/>
  <c r="Q101"/>
  <c r="P101"/>
  <c r="O101"/>
  <c r="M101"/>
  <c r="AI139"/>
  <c r="Q139"/>
  <c r="P139"/>
  <c r="O139"/>
  <c r="M139"/>
  <c r="AI66"/>
  <c r="Q66"/>
  <c r="P66"/>
  <c r="O66"/>
  <c r="M66"/>
  <c r="AI32"/>
  <c r="Q32"/>
  <c r="P32"/>
  <c r="O32"/>
  <c r="M32"/>
  <c r="AI105"/>
  <c r="Q105"/>
  <c r="P105"/>
  <c r="O105"/>
  <c r="M105"/>
  <c r="AI116"/>
  <c r="Q116"/>
  <c r="P116"/>
  <c r="O116"/>
  <c r="M116"/>
  <c r="AI148"/>
  <c r="Q148"/>
  <c r="P148"/>
  <c r="O148"/>
  <c r="M148"/>
  <c r="AI19"/>
  <c r="Q19"/>
  <c r="P19"/>
  <c r="O19"/>
  <c r="M19"/>
  <c r="AI33"/>
  <c r="Q33"/>
  <c r="P33"/>
  <c r="O33"/>
  <c r="M33"/>
  <c r="AI124"/>
  <c r="Q124"/>
  <c r="P124"/>
  <c r="O124"/>
  <c r="M124"/>
  <c r="AI110"/>
  <c r="Q110"/>
  <c r="P110"/>
  <c r="O110"/>
  <c r="M110"/>
  <c r="AI134"/>
  <c r="Q134"/>
  <c r="P134"/>
  <c r="O134"/>
  <c r="M134"/>
  <c r="AI28"/>
  <c r="Q28"/>
  <c r="P28"/>
  <c r="O28"/>
  <c r="M28"/>
  <c r="AI117"/>
  <c r="Q117"/>
  <c r="P117"/>
  <c r="O117"/>
  <c r="M117"/>
  <c r="AI146"/>
  <c r="Q146"/>
  <c r="P146"/>
  <c r="O146"/>
  <c r="M146"/>
  <c r="AI149"/>
  <c r="Q149"/>
  <c r="P149"/>
  <c r="O149"/>
  <c r="M149"/>
  <c r="AI83"/>
  <c r="Q83"/>
  <c r="P83"/>
  <c r="O83"/>
  <c r="M83"/>
  <c r="AI39"/>
  <c r="Q39"/>
  <c r="P39"/>
  <c r="O39"/>
  <c r="M39"/>
  <c r="AI34"/>
  <c r="Q34"/>
  <c r="P34"/>
  <c r="O34"/>
  <c r="M34"/>
  <c r="AI130"/>
  <c r="Q130"/>
  <c r="P130"/>
  <c r="O130"/>
  <c r="M130"/>
  <c r="AI47"/>
  <c r="Q47"/>
  <c r="P47"/>
  <c r="O47"/>
  <c r="M47"/>
  <c r="AI23"/>
  <c r="Q23"/>
  <c r="P23"/>
  <c r="O23"/>
  <c r="M23"/>
  <c r="AI142"/>
  <c r="Q142"/>
  <c r="P142"/>
  <c r="O142"/>
  <c r="M142"/>
  <c r="AI99"/>
  <c r="Q99"/>
  <c r="P99"/>
  <c r="O99"/>
  <c r="M99"/>
  <c r="AI58"/>
  <c r="Q58"/>
  <c r="P58"/>
  <c r="O58"/>
  <c r="M58"/>
  <c r="AI141"/>
  <c r="Q141"/>
  <c r="P141"/>
  <c r="O141"/>
  <c r="M141"/>
  <c r="AI118"/>
  <c r="Q118"/>
  <c r="P118"/>
  <c r="O118"/>
  <c r="M118"/>
  <c r="AI59"/>
  <c r="Q59"/>
  <c r="P59"/>
  <c r="O59"/>
  <c r="M59"/>
  <c r="AI104"/>
  <c r="Q104"/>
  <c r="P104"/>
  <c r="O104"/>
  <c r="M104"/>
  <c r="AI22"/>
  <c r="Q22"/>
  <c r="P22"/>
  <c r="O22"/>
  <c r="M22"/>
  <c r="AI109"/>
  <c r="Q109"/>
  <c r="P109"/>
  <c r="O109"/>
  <c r="M109"/>
  <c r="AI17"/>
  <c r="Q17"/>
  <c r="P17"/>
  <c r="O17"/>
  <c r="M17"/>
  <c r="AI14"/>
  <c r="Q14"/>
  <c r="P14"/>
  <c r="O14"/>
  <c r="M14"/>
  <c r="AI61"/>
  <c r="Q61"/>
  <c r="P61"/>
  <c r="O61"/>
  <c r="M61"/>
  <c r="AI106"/>
  <c r="Q106"/>
  <c r="P106"/>
  <c r="O106"/>
  <c r="M106"/>
  <c r="AI131"/>
  <c r="Q131"/>
  <c r="P131"/>
  <c r="O131"/>
  <c r="M131"/>
  <c r="AI3"/>
  <c r="Q3"/>
  <c r="P3"/>
  <c r="O3"/>
  <c r="M3"/>
  <c r="AI43"/>
  <c r="Q43"/>
  <c r="P43"/>
  <c r="O43"/>
  <c r="M43"/>
  <c r="AI64"/>
  <c r="Q64"/>
  <c r="P64"/>
  <c r="O64"/>
  <c r="M64"/>
  <c r="AI127"/>
  <c r="Q127"/>
  <c r="P127"/>
  <c r="O127"/>
  <c r="M127"/>
  <c r="J47" i="5"/>
  <c r="J22"/>
  <c r="J30"/>
  <c r="J46"/>
  <c r="J36"/>
  <c r="J25"/>
  <c r="J9"/>
  <c r="J48"/>
  <c r="J45"/>
  <c r="J15"/>
  <c r="J29"/>
  <c r="J43"/>
  <c r="J6"/>
  <c r="J26"/>
  <c r="J11"/>
  <c r="J17"/>
  <c r="J14"/>
  <c r="J37"/>
  <c r="J51"/>
  <c r="J50"/>
  <c r="J33"/>
  <c r="J49"/>
  <c r="J52"/>
  <c r="J27"/>
  <c r="J18"/>
  <c r="J13"/>
  <c r="J44"/>
  <c r="J24"/>
  <c r="J7"/>
  <c r="J4"/>
  <c r="J12"/>
  <c r="J35"/>
  <c r="J42"/>
  <c r="J31"/>
  <c r="J20"/>
  <c r="J8"/>
  <c r="J16"/>
  <c r="J34"/>
  <c r="J41"/>
  <c r="J40"/>
  <c r="J2"/>
  <c r="J10"/>
  <c r="J32"/>
  <c r="J23"/>
  <c r="J38"/>
  <c r="J5"/>
  <c r="J39"/>
  <c r="J19"/>
  <c r="J21"/>
  <c r="J28"/>
  <c r="J3"/>
  <c r="G47"/>
  <c r="G22"/>
  <c r="G30"/>
  <c r="G46"/>
  <c r="G36"/>
  <c r="G25"/>
  <c r="G9"/>
  <c r="G48"/>
  <c r="G45"/>
  <c r="G15"/>
  <c r="G29"/>
  <c r="G43"/>
  <c r="G6"/>
  <c r="G26"/>
  <c r="G11"/>
  <c r="G17"/>
  <c r="G14"/>
  <c r="G37"/>
  <c r="G51"/>
  <c r="G50"/>
  <c r="G33"/>
  <c r="G49"/>
  <c r="G52"/>
  <c r="G27"/>
  <c r="G18"/>
  <c r="G13"/>
  <c r="G44"/>
  <c r="G24"/>
  <c r="G7"/>
  <c r="G4"/>
  <c r="G12"/>
  <c r="G35"/>
  <c r="G42"/>
  <c r="G31"/>
  <c r="G20"/>
  <c r="G8"/>
  <c r="G16"/>
  <c r="G34"/>
  <c r="G41"/>
  <c r="G40"/>
  <c r="G2"/>
  <c r="G10"/>
  <c r="G32"/>
  <c r="G23"/>
  <c r="G38"/>
  <c r="G5"/>
  <c r="G39"/>
  <c r="G19"/>
  <c r="G21"/>
  <c r="G28"/>
  <c r="G3"/>
  <c r="L47"/>
  <c r="L22"/>
  <c r="L30"/>
  <c r="L46"/>
  <c r="L36"/>
  <c r="L25"/>
  <c r="L9"/>
  <c r="L48"/>
  <c r="L45"/>
  <c r="L15"/>
  <c r="L29"/>
  <c r="L43"/>
  <c r="L6"/>
  <c r="L26"/>
  <c r="L11"/>
  <c r="L17"/>
  <c r="L14"/>
  <c r="L37"/>
  <c r="L51"/>
  <c r="L50"/>
  <c r="L33"/>
  <c r="L49"/>
  <c r="L52"/>
  <c r="L27"/>
  <c r="L18"/>
  <c r="L13"/>
  <c r="L44"/>
  <c r="L24"/>
  <c r="L7"/>
  <c r="L4"/>
  <c r="L12"/>
  <c r="L35"/>
  <c r="L42"/>
  <c r="L31"/>
  <c r="L20"/>
  <c r="L8"/>
  <c r="L16"/>
  <c r="L34"/>
  <c r="L41"/>
  <c r="L40"/>
  <c r="L2"/>
  <c r="L10"/>
  <c r="L32"/>
  <c r="L23"/>
  <c r="L38"/>
  <c r="L5"/>
  <c r="L39"/>
  <c r="L19"/>
  <c r="L21"/>
  <c r="L28"/>
  <c r="L3"/>
  <c r="AH41"/>
  <c r="P41"/>
  <c r="O41"/>
  <c r="M41"/>
  <c r="AH43"/>
  <c r="P43"/>
  <c r="O43"/>
  <c r="M43"/>
  <c r="AH5"/>
  <c r="P5"/>
  <c r="O5"/>
  <c r="M5"/>
  <c r="AH38"/>
  <c r="P38"/>
  <c r="O38"/>
  <c r="M38"/>
  <c r="AH7"/>
  <c r="P7"/>
  <c r="O7"/>
  <c r="M7"/>
  <c r="AH29"/>
  <c r="P29"/>
  <c r="O29"/>
  <c r="M29"/>
  <c r="AH16"/>
  <c r="P16"/>
  <c r="O16"/>
  <c r="M16"/>
  <c r="AH31"/>
  <c r="P31"/>
  <c r="O31"/>
  <c r="M31"/>
  <c r="AH39"/>
  <c r="P39"/>
  <c r="O39"/>
  <c r="M39"/>
  <c r="AH23"/>
  <c r="P23"/>
  <c r="O23"/>
  <c r="M23"/>
  <c r="AH24"/>
  <c r="P24"/>
  <c r="O24"/>
  <c r="M24"/>
  <c r="AH19"/>
  <c r="P19"/>
  <c r="O19"/>
  <c r="M19"/>
  <c r="AH26"/>
  <c r="P26"/>
  <c r="O26"/>
  <c r="M26"/>
  <c r="AH28"/>
  <c r="P28"/>
  <c r="O28"/>
  <c r="M28"/>
  <c r="AH37"/>
  <c r="P37"/>
  <c r="O37"/>
  <c r="M37"/>
  <c r="AH51"/>
  <c r="P51"/>
  <c r="O51"/>
  <c r="M51"/>
  <c r="AH3"/>
  <c r="P3"/>
  <c r="O3"/>
  <c r="M3"/>
  <c r="AH18"/>
  <c r="P18"/>
  <c r="O18"/>
  <c r="M18"/>
  <c r="AH8"/>
  <c r="P8"/>
  <c r="O8"/>
  <c r="M8"/>
  <c r="AH12"/>
  <c r="P12"/>
  <c r="O12"/>
  <c r="M12"/>
  <c r="AH47"/>
  <c r="P47"/>
  <c r="O47"/>
  <c r="M47"/>
  <c r="AH21"/>
  <c r="P21"/>
  <c r="O21"/>
  <c r="M21"/>
  <c r="AH20"/>
  <c r="P20"/>
  <c r="O20"/>
  <c r="M20"/>
  <c r="AH11"/>
  <c r="P11"/>
  <c r="O11"/>
  <c r="M11"/>
  <c r="AH10"/>
  <c r="P10"/>
  <c r="O10"/>
  <c r="M10"/>
  <c r="AH32"/>
  <c r="P32"/>
  <c r="O32"/>
  <c r="M32"/>
  <c r="AH44"/>
  <c r="P44"/>
  <c r="O44"/>
  <c r="M44"/>
  <c r="AH42"/>
  <c r="P42"/>
  <c r="O42"/>
  <c r="M42"/>
  <c r="AH36"/>
  <c r="P36"/>
  <c r="O36"/>
  <c r="M36"/>
  <c r="AH35"/>
  <c r="P35"/>
  <c r="O35"/>
  <c r="M35"/>
  <c r="AH14"/>
  <c r="P14"/>
  <c r="O14"/>
  <c r="M14"/>
  <c r="AH4"/>
  <c r="P4"/>
  <c r="O4"/>
  <c r="M4"/>
  <c r="AH50"/>
  <c r="P50"/>
  <c r="O50"/>
  <c r="M50"/>
  <c r="AH49"/>
  <c r="P49"/>
  <c r="O49"/>
  <c r="M49"/>
  <c r="AH45"/>
  <c r="P45"/>
  <c r="O45"/>
  <c r="M45"/>
  <c r="AH27"/>
  <c r="P27"/>
  <c r="O27"/>
  <c r="M27"/>
  <c r="AH48"/>
  <c r="P48"/>
  <c r="O48"/>
  <c r="M48"/>
  <c r="AH34"/>
  <c r="P34"/>
  <c r="O34"/>
  <c r="M34"/>
  <c r="AH40"/>
  <c r="P40"/>
  <c r="O40"/>
  <c r="M40"/>
  <c r="AH15"/>
  <c r="P15"/>
  <c r="O15"/>
  <c r="M15"/>
  <c r="AH46"/>
  <c r="P46"/>
  <c r="O46"/>
  <c r="M46"/>
  <c r="AH6"/>
  <c r="P6"/>
  <c r="O6"/>
  <c r="M6"/>
  <c r="AH2"/>
  <c r="P2"/>
  <c r="O2"/>
  <c r="M2"/>
  <c r="AH25"/>
  <c r="P25"/>
  <c r="O25"/>
  <c r="M25"/>
  <c r="AH52"/>
  <c r="P52"/>
  <c r="O52"/>
  <c r="M52"/>
  <c r="AH17"/>
  <c r="P17"/>
  <c r="O17"/>
  <c r="M17"/>
  <c r="AH33"/>
  <c r="P33"/>
  <c r="O33"/>
  <c r="M33"/>
  <c r="AH13"/>
  <c r="P13"/>
  <c r="O13"/>
  <c r="M13"/>
  <c r="AH9"/>
  <c r="P9"/>
  <c r="O9"/>
  <c r="M9"/>
  <c r="AH22"/>
  <c r="P22"/>
  <c r="O22"/>
  <c r="M22"/>
  <c r="AH30"/>
  <c r="P30"/>
  <c r="O30"/>
  <c r="M30"/>
  <c r="M2" i="4"/>
  <c r="M7"/>
  <c r="M30"/>
  <c r="M32"/>
  <c r="M33"/>
  <c r="M39"/>
  <c r="M41"/>
  <c r="M43"/>
  <c r="M48"/>
  <c r="M51"/>
  <c r="M52"/>
  <c r="M55"/>
  <c r="M56"/>
  <c r="M57"/>
  <c r="M62"/>
  <c r="M63"/>
  <c r="M66"/>
  <c r="M70"/>
  <c r="M73"/>
  <c r="M75"/>
  <c r="M83"/>
  <c r="M88"/>
  <c r="M91"/>
  <c r="M92"/>
  <c r="M97"/>
  <c r="M102"/>
  <c r="M107"/>
  <c r="M115"/>
  <c r="M122"/>
  <c r="M123"/>
  <c r="M138"/>
  <c r="M143"/>
  <c r="M161"/>
  <c r="M163"/>
  <c r="M186"/>
  <c r="M179"/>
  <c r="M180"/>
  <c r="M183"/>
  <c r="M185"/>
  <c r="M191"/>
  <c r="M192"/>
  <c r="M204"/>
  <c r="M210"/>
  <c r="M3"/>
  <c r="M5"/>
  <c r="M11"/>
  <c r="M16"/>
  <c r="M20"/>
  <c r="M23"/>
  <c r="M26"/>
  <c r="M28"/>
  <c r="M29"/>
  <c r="M60"/>
  <c r="M80"/>
  <c r="M81"/>
  <c r="M101"/>
  <c r="M116"/>
  <c r="M130"/>
  <c r="M132"/>
  <c r="M133"/>
  <c r="M144"/>
  <c r="M146"/>
  <c r="M148"/>
  <c r="M150"/>
  <c r="M152"/>
  <c r="M155"/>
  <c r="M160"/>
  <c r="M176"/>
  <c r="M184"/>
  <c r="M188"/>
  <c r="M193"/>
  <c r="M198"/>
  <c r="M207"/>
  <c r="M209"/>
  <c r="M6"/>
  <c r="M9"/>
  <c r="M10"/>
  <c r="M12"/>
  <c r="M13"/>
  <c r="M15"/>
  <c r="M17"/>
  <c r="M18"/>
  <c r="M21"/>
  <c r="M27"/>
  <c r="M31"/>
  <c r="M34"/>
  <c r="M35"/>
  <c r="M36"/>
  <c r="M37"/>
  <c r="M38"/>
  <c r="M42"/>
  <c r="M44"/>
  <c r="M46"/>
  <c r="M47"/>
  <c r="M49"/>
  <c r="M50"/>
  <c r="M53"/>
  <c r="M58"/>
  <c r="M59"/>
  <c r="M64"/>
  <c r="M65"/>
  <c r="M67"/>
  <c r="M69"/>
  <c r="M72"/>
  <c r="M76"/>
  <c r="M77"/>
  <c r="M78"/>
  <c r="M79"/>
  <c r="M82"/>
  <c r="M84"/>
  <c r="M85"/>
  <c r="M86"/>
  <c r="M87"/>
  <c r="M89"/>
  <c r="M90"/>
  <c r="M94"/>
  <c r="M95"/>
  <c r="M96"/>
  <c r="M98"/>
  <c r="M100"/>
  <c r="M103"/>
  <c r="M106"/>
  <c r="M108"/>
  <c r="M109"/>
  <c r="M111"/>
  <c r="M112"/>
  <c r="M113"/>
  <c r="M114"/>
  <c r="M117"/>
  <c r="M119"/>
  <c r="M121"/>
  <c r="M124"/>
  <c r="M126"/>
  <c r="M127"/>
  <c r="M128"/>
  <c r="M129"/>
  <c r="M131"/>
  <c r="M134"/>
  <c r="M136"/>
  <c r="M139"/>
  <c r="M141"/>
  <c r="M142"/>
  <c r="M147"/>
  <c r="M154"/>
  <c r="M157"/>
  <c r="M159"/>
  <c r="M167"/>
  <c r="M175"/>
  <c r="M178"/>
  <c r="M181"/>
  <c r="M189"/>
  <c r="M190"/>
  <c r="M195"/>
  <c r="M196"/>
  <c r="M197"/>
  <c r="M200"/>
  <c r="M202"/>
  <c r="M203"/>
  <c r="M205"/>
  <c r="M206"/>
  <c r="M4"/>
  <c r="M8"/>
  <c r="M14"/>
  <c r="M19"/>
  <c r="M22"/>
  <c r="M24"/>
  <c r="M25"/>
  <c r="M40"/>
  <c r="M45"/>
  <c r="M54"/>
  <c r="M61"/>
  <c r="M68"/>
  <c r="M71"/>
  <c r="M74"/>
  <c r="M93"/>
  <c r="M99"/>
  <c r="M104"/>
  <c r="M105"/>
  <c r="M110"/>
  <c r="M118"/>
  <c r="M120"/>
  <c r="M125"/>
  <c r="M135"/>
  <c r="M137"/>
  <c r="M140"/>
  <c r="M145"/>
  <c r="M149"/>
  <c r="M151"/>
  <c r="M153"/>
  <c r="M156"/>
  <c r="M158"/>
  <c r="M162"/>
  <c r="M164"/>
  <c r="M165"/>
  <c r="M166"/>
  <c r="M168"/>
  <c r="M169"/>
  <c r="M170"/>
  <c r="M171"/>
  <c r="M172"/>
  <c r="M173"/>
  <c r="M174"/>
  <c r="M177"/>
  <c r="M182"/>
  <c r="M187"/>
  <c r="M194"/>
  <c r="M199"/>
  <c r="M201"/>
  <c r="M208"/>
  <c r="L2"/>
  <c r="L7"/>
  <c r="L30"/>
  <c r="L32"/>
  <c r="L33"/>
  <c r="L39"/>
  <c r="L41"/>
  <c r="L43"/>
  <c r="L48"/>
  <c r="L51"/>
  <c r="L52"/>
  <c r="L55"/>
  <c r="L56"/>
  <c r="L57"/>
  <c r="L62"/>
  <c r="L63"/>
  <c r="L66"/>
  <c r="L70"/>
  <c r="L73"/>
  <c r="L75"/>
  <c r="L83"/>
  <c r="L88"/>
  <c r="L91"/>
  <c r="L92"/>
  <c r="L97"/>
  <c r="L102"/>
  <c r="L107"/>
  <c r="L115"/>
  <c r="L122"/>
  <c r="L123"/>
  <c r="L138"/>
  <c r="L143"/>
  <c r="L161"/>
  <c r="L163"/>
  <c r="L186"/>
  <c r="L179"/>
  <c r="L180"/>
  <c r="L183"/>
  <c r="L185"/>
  <c r="L191"/>
  <c r="L192"/>
  <c r="L204"/>
  <c r="L210"/>
  <c r="L3"/>
  <c r="L5"/>
  <c r="L11"/>
  <c r="L16"/>
  <c r="L20"/>
  <c r="L23"/>
  <c r="L26"/>
  <c r="L28"/>
  <c r="L29"/>
  <c r="L60"/>
  <c r="L80"/>
  <c r="L81"/>
  <c r="L101"/>
  <c r="L116"/>
  <c r="L130"/>
  <c r="L132"/>
  <c r="L133"/>
  <c r="L144"/>
  <c r="L146"/>
  <c r="L148"/>
  <c r="L150"/>
  <c r="L152"/>
  <c r="L155"/>
  <c r="L160"/>
  <c r="L176"/>
  <c r="L184"/>
  <c r="L188"/>
  <c r="L193"/>
  <c r="L198"/>
  <c r="L207"/>
  <c r="L209"/>
  <c r="L6"/>
  <c r="L9"/>
  <c r="L10"/>
  <c r="L12"/>
  <c r="L13"/>
  <c r="L15"/>
  <c r="L17"/>
  <c r="L18"/>
  <c r="L21"/>
  <c r="L27"/>
  <c r="L31"/>
  <c r="L34"/>
  <c r="L35"/>
  <c r="L36"/>
  <c r="L37"/>
  <c r="L38"/>
  <c r="L42"/>
  <c r="L44"/>
  <c r="L46"/>
  <c r="L47"/>
  <c r="L49"/>
  <c r="L50"/>
  <c r="L53"/>
  <c r="L58"/>
  <c r="L59"/>
  <c r="L64"/>
  <c r="L65"/>
  <c r="L67"/>
  <c r="L69"/>
  <c r="L72"/>
  <c r="L76"/>
  <c r="L77"/>
  <c r="L78"/>
  <c r="L79"/>
  <c r="L82"/>
  <c r="L84"/>
  <c r="L85"/>
  <c r="L86"/>
  <c r="L87"/>
  <c r="L89"/>
  <c r="L90"/>
  <c r="L94"/>
  <c r="L95"/>
  <c r="L96"/>
  <c r="L98"/>
  <c r="L100"/>
  <c r="L103"/>
  <c r="L106"/>
  <c r="L108"/>
  <c r="L109"/>
  <c r="L111"/>
  <c r="L112"/>
  <c r="L113"/>
  <c r="L114"/>
  <c r="L117"/>
  <c r="L119"/>
  <c r="L121"/>
  <c r="L124"/>
  <c r="L126"/>
  <c r="L127"/>
  <c r="L128"/>
  <c r="L129"/>
  <c r="L131"/>
  <c r="L134"/>
  <c r="L136"/>
  <c r="L139"/>
  <c r="L141"/>
  <c r="L142"/>
  <c r="L147"/>
  <c r="L154"/>
  <c r="L157"/>
  <c r="L159"/>
  <c r="L167"/>
  <c r="L175"/>
  <c r="L178"/>
  <c r="L181"/>
  <c r="L189"/>
  <c r="L190"/>
  <c r="L195"/>
  <c r="L196"/>
  <c r="L197"/>
  <c r="L200"/>
  <c r="L202"/>
  <c r="L203"/>
  <c r="L205"/>
  <c r="L206"/>
  <c r="L4"/>
  <c r="L8"/>
  <c r="L14"/>
  <c r="L19"/>
  <c r="L22"/>
  <c r="L24"/>
  <c r="L25"/>
  <c r="L40"/>
  <c r="L45"/>
  <c r="L54"/>
  <c r="L61"/>
  <c r="L68"/>
  <c r="L71"/>
  <c r="L74"/>
  <c r="L93"/>
  <c r="L99"/>
  <c r="L104"/>
  <c r="L105"/>
  <c r="L110"/>
  <c r="L118"/>
  <c r="L120"/>
  <c r="L125"/>
  <c r="L135"/>
  <c r="L137"/>
  <c r="L140"/>
  <c r="L145"/>
  <c r="L149"/>
  <c r="L151"/>
  <c r="L153"/>
  <c r="L156"/>
  <c r="L158"/>
  <c r="L162"/>
  <c r="L164"/>
  <c r="L165"/>
  <c r="L166"/>
  <c r="L168"/>
  <c r="L169"/>
  <c r="L170"/>
  <c r="L171"/>
  <c r="L172"/>
  <c r="L173"/>
  <c r="L174"/>
  <c r="L177"/>
  <c r="L182"/>
  <c r="L187"/>
  <c r="L194"/>
  <c r="L199"/>
  <c r="L201"/>
  <c r="L208"/>
  <c r="K2"/>
  <c r="K7"/>
  <c r="K30"/>
  <c r="K32"/>
  <c r="K33"/>
  <c r="K39"/>
  <c r="K41"/>
  <c r="K43"/>
  <c r="K48"/>
  <c r="K51"/>
  <c r="K52"/>
  <c r="K55"/>
  <c r="K56"/>
  <c r="K57"/>
  <c r="K62"/>
  <c r="K63"/>
  <c r="K66"/>
  <c r="K70"/>
  <c r="K73"/>
  <c r="K75"/>
  <c r="K83"/>
  <c r="K88"/>
  <c r="K91"/>
  <c r="K92"/>
  <c r="K97"/>
  <c r="K102"/>
  <c r="K107"/>
  <c r="K115"/>
  <c r="K122"/>
  <c r="K123"/>
  <c r="K138"/>
  <c r="K143"/>
  <c r="K161"/>
  <c r="K163"/>
  <c r="K186"/>
  <c r="K179"/>
  <c r="K180"/>
  <c r="K183"/>
  <c r="K185"/>
  <c r="K191"/>
  <c r="K192"/>
  <c r="K204"/>
  <c r="K210"/>
  <c r="K3"/>
  <c r="K5"/>
  <c r="K11"/>
  <c r="K16"/>
  <c r="K20"/>
  <c r="K23"/>
  <c r="K26"/>
  <c r="K28"/>
  <c r="K29"/>
  <c r="K60"/>
  <c r="K80"/>
  <c r="K81"/>
  <c r="K101"/>
  <c r="K116"/>
  <c r="K130"/>
  <c r="K132"/>
  <c r="K133"/>
  <c r="K144"/>
  <c r="K146"/>
  <c r="K148"/>
  <c r="K150"/>
  <c r="K152"/>
  <c r="K155"/>
  <c r="K160"/>
  <c r="K176"/>
  <c r="K184"/>
  <c r="K188"/>
  <c r="K193"/>
  <c r="K198"/>
  <c r="K207"/>
  <c r="K209"/>
  <c r="K6"/>
  <c r="K9"/>
  <c r="K10"/>
  <c r="K12"/>
  <c r="K13"/>
  <c r="K15"/>
  <c r="K17"/>
  <c r="K18"/>
  <c r="K21"/>
  <c r="K27"/>
  <c r="K31"/>
  <c r="K34"/>
  <c r="K35"/>
  <c r="K36"/>
  <c r="K37"/>
  <c r="K38"/>
  <c r="K42"/>
  <c r="K44"/>
  <c r="K46"/>
  <c r="K47"/>
  <c r="K49"/>
  <c r="K50"/>
  <c r="K53"/>
  <c r="K58"/>
  <c r="K59"/>
  <c r="K64"/>
  <c r="K65"/>
  <c r="K67"/>
  <c r="K69"/>
  <c r="K72"/>
  <c r="K76"/>
  <c r="K77"/>
  <c r="K78"/>
  <c r="K79"/>
  <c r="K82"/>
  <c r="K84"/>
  <c r="K85"/>
  <c r="K86"/>
  <c r="K87"/>
  <c r="K89"/>
  <c r="K90"/>
  <c r="K94"/>
  <c r="K95"/>
  <c r="K96"/>
  <c r="K98"/>
  <c r="K100"/>
  <c r="K103"/>
  <c r="K106"/>
  <c r="K108"/>
  <c r="K109"/>
  <c r="K111"/>
  <c r="K112"/>
  <c r="K113"/>
  <c r="K114"/>
  <c r="K117"/>
  <c r="K119"/>
  <c r="K121"/>
  <c r="K124"/>
  <c r="K126"/>
  <c r="K127"/>
  <c r="K128"/>
  <c r="K129"/>
  <c r="K131"/>
  <c r="K134"/>
  <c r="K136"/>
  <c r="K139"/>
  <c r="K141"/>
  <c r="K142"/>
  <c r="K147"/>
  <c r="K154"/>
  <c r="K157"/>
  <c r="K159"/>
  <c r="K167"/>
  <c r="K175"/>
  <c r="K178"/>
  <c r="K181"/>
  <c r="K189"/>
  <c r="K190"/>
  <c r="K195"/>
  <c r="K196"/>
  <c r="K197"/>
  <c r="K200"/>
  <c r="K202"/>
  <c r="K203"/>
  <c r="K205"/>
  <c r="K206"/>
  <c r="K4"/>
  <c r="K8"/>
  <c r="K14"/>
  <c r="K19"/>
  <c r="K22"/>
  <c r="K24"/>
  <c r="K25"/>
  <c r="K40"/>
  <c r="K45"/>
  <c r="K54"/>
  <c r="K61"/>
  <c r="K68"/>
  <c r="K71"/>
  <c r="K74"/>
  <c r="K93"/>
  <c r="K99"/>
  <c r="K104"/>
  <c r="K105"/>
  <c r="K110"/>
  <c r="K118"/>
  <c r="K120"/>
  <c r="K125"/>
  <c r="K135"/>
  <c r="K137"/>
  <c r="K140"/>
  <c r="K145"/>
  <c r="K149"/>
  <c r="K151"/>
  <c r="K153"/>
  <c r="K156"/>
  <c r="K158"/>
  <c r="K162"/>
  <c r="K164"/>
  <c r="K165"/>
  <c r="K166"/>
  <c r="K168"/>
  <c r="K169"/>
  <c r="K170"/>
  <c r="K171"/>
  <c r="K172"/>
  <c r="K173"/>
  <c r="K174"/>
  <c r="K177"/>
  <c r="K182"/>
  <c r="K187"/>
  <c r="K194"/>
  <c r="K199"/>
  <c r="K201"/>
  <c r="K208"/>
  <c r="J2"/>
  <c r="J7"/>
  <c r="J30"/>
  <c r="J32"/>
  <c r="J33"/>
  <c r="J39"/>
  <c r="J41"/>
  <c r="J43"/>
  <c r="J48"/>
  <c r="J51"/>
  <c r="J52"/>
  <c r="J55"/>
  <c r="J56"/>
  <c r="J57"/>
  <c r="J62"/>
  <c r="J63"/>
  <c r="J66"/>
  <c r="J70"/>
  <c r="J73"/>
  <c r="J75"/>
  <c r="J83"/>
  <c r="J88"/>
  <c r="J91"/>
  <c r="J92"/>
  <c r="J97"/>
  <c r="J102"/>
  <c r="J107"/>
  <c r="J115"/>
  <c r="J122"/>
  <c r="J123"/>
  <c r="J138"/>
  <c r="J143"/>
  <c r="J161"/>
  <c r="J163"/>
  <c r="J186"/>
  <c r="J179"/>
  <c r="J180"/>
  <c r="J183"/>
  <c r="J185"/>
  <c r="J191"/>
  <c r="J192"/>
  <c r="J204"/>
  <c r="J210"/>
  <c r="J3"/>
  <c r="J5"/>
  <c r="J11"/>
  <c r="J16"/>
  <c r="J20"/>
  <c r="J23"/>
  <c r="J26"/>
  <c r="J28"/>
  <c r="J29"/>
  <c r="J60"/>
  <c r="J80"/>
  <c r="J81"/>
  <c r="J101"/>
  <c r="J116"/>
  <c r="J130"/>
  <c r="J132"/>
  <c r="J133"/>
  <c r="J144"/>
  <c r="J146"/>
  <c r="J148"/>
  <c r="J150"/>
  <c r="J152"/>
  <c r="J155"/>
  <c r="J160"/>
  <c r="J176"/>
  <c r="J184"/>
  <c r="J188"/>
  <c r="J193"/>
  <c r="J198"/>
  <c r="J207"/>
  <c r="J209"/>
  <c r="J6"/>
  <c r="J9"/>
  <c r="J10"/>
  <c r="J12"/>
  <c r="J13"/>
  <c r="J15"/>
  <c r="J17"/>
  <c r="J18"/>
  <c r="J21"/>
  <c r="J27"/>
  <c r="J31"/>
  <c r="J34"/>
  <c r="J35"/>
  <c r="J36"/>
  <c r="J37"/>
  <c r="J38"/>
  <c r="J42"/>
  <c r="J44"/>
  <c r="J46"/>
  <c r="J47"/>
  <c r="J49"/>
  <c r="J50"/>
  <c r="J53"/>
  <c r="J58"/>
  <c r="J59"/>
  <c r="J64"/>
  <c r="J65"/>
  <c r="J67"/>
  <c r="J69"/>
  <c r="J72"/>
  <c r="J76"/>
  <c r="J77"/>
  <c r="J78"/>
  <c r="J79"/>
  <c r="J82"/>
  <c r="J84"/>
  <c r="J85"/>
  <c r="J86"/>
  <c r="J87"/>
  <c r="J89"/>
  <c r="J90"/>
  <c r="J94"/>
  <c r="J95"/>
  <c r="J96"/>
  <c r="J98"/>
  <c r="J100"/>
  <c r="J103"/>
  <c r="J106"/>
  <c r="J108"/>
  <c r="J109"/>
  <c r="J111"/>
  <c r="J112"/>
  <c r="J113"/>
  <c r="J114"/>
  <c r="J117"/>
  <c r="J119"/>
  <c r="J121"/>
  <c r="J124"/>
  <c r="J126"/>
  <c r="J127"/>
  <c r="J128"/>
  <c r="J129"/>
  <c r="J131"/>
  <c r="J134"/>
  <c r="J136"/>
  <c r="J139"/>
  <c r="J141"/>
  <c r="J142"/>
  <c r="J147"/>
  <c r="J154"/>
  <c r="J157"/>
  <c r="J159"/>
  <c r="J167"/>
  <c r="J175"/>
  <c r="J178"/>
  <c r="J181"/>
  <c r="J189"/>
  <c r="J190"/>
  <c r="J195"/>
  <c r="J196"/>
  <c r="J197"/>
  <c r="J200"/>
  <c r="J202"/>
  <c r="J203"/>
  <c r="J205"/>
  <c r="J206"/>
  <c r="J4"/>
  <c r="J8"/>
  <c r="J14"/>
  <c r="J19"/>
  <c r="J22"/>
  <c r="J24"/>
  <c r="J25"/>
  <c r="J40"/>
  <c r="J45"/>
  <c r="J54"/>
  <c r="J61"/>
  <c r="J68"/>
  <c r="J71"/>
  <c r="J74"/>
  <c r="J93"/>
  <c r="J99"/>
  <c r="J104"/>
  <c r="J105"/>
  <c r="J110"/>
  <c r="J118"/>
  <c r="J120"/>
  <c r="J125"/>
  <c r="J135"/>
  <c r="J137"/>
  <c r="J140"/>
  <c r="J145"/>
  <c r="J149"/>
  <c r="J151"/>
  <c r="J153"/>
  <c r="J156"/>
  <c r="J158"/>
  <c r="J162"/>
  <c r="J164"/>
  <c r="J165"/>
  <c r="J166"/>
  <c r="J168"/>
  <c r="J169"/>
  <c r="J170"/>
  <c r="J171"/>
  <c r="J172"/>
  <c r="J173"/>
  <c r="J174"/>
  <c r="J177"/>
  <c r="J182"/>
  <c r="J187"/>
  <c r="J194"/>
  <c r="J199"/>
  <c r="J201"/>
  <c r="J208"/>
  <c r="I2"/>
  <c r="I7"/>
  <c r="I30"/>
  <c r="I32"/>
  <c r="I33"/>
  <c r="I39"/>
  <c r="I41"/>
  <c r="I43"/>
  <c r="I48"/>
  <c r="I51"/>
  <c r="I52"/>
  <c r="I55"/>
  <c r="I56"/>
  <c r="I57"/>
  <c r="I62"/>
  <c r="I63"/>
  <c r="I66"/>
  <c r="I70"/>
  <c r="I73"/>
  <c r="I75"/>
  <c r="I83"/>
  <c r="I88"/>
  <c r="I91"/>
  <c r="I92"/>
  <c r="I97"/>
  <c r="I102"/>
  <c r="I107"/>
  <c r="I115"/>
  <c r="I122"/>
  <c r="I123"/>
  <c r="I138"/>
  <c r="I143"/>
  <c r="I161"/>
  <c r="I163"/>
  <c r="I186"/>
  <c r="I179"/>
  <c r="I180"/>
  <c r="I183"/>
  <c r="I185"/>
  <c r="I191"/>
  <c r="I192"/>
  <c r="I204"/>
  <c r="I210"/>
  <c r="I3"/>
  <c r="I5"/>
  <c r="I11"/>
  <c r="I16"/>
  <c r="I20"/>
  <c r="I23"/>
  <c r="I26"/>
  <c r="I28"/>
  <c r="I29"/>
  <c r="I60"/>
  <c r="I80"/>
  <c r="I81"/>
  <c r="I101"/>
  <c r="I116"/>
  <c r="I130"/>
  <c r="I132"/>
  <c r="I133"/>
  <c r="I144"/>
  <c r="I146"/>
  <c r="I148"/>
  <c r="I150"/>
  <c r="I152"/>
  <c r="I155"/>
  <c r="I160"/>
  <c r="I176"/>
  <c r="I184"/>
  <c r="I188"/>
  <c r="I193"/>
  <c r="I198"/>
  <c r="I207"/>
  <c r="I209"/>
  <c r="I6"/>
  <c r="I9"/>
  <c r="I10"/>
  <c r="I12"/>
  <c r="I13"/>
  <c r="I15"/>
  <c r="I17"/>
  <c r="I18"/>
  <c r="I21"/>
  <c r="I27"/>
  <c r="I31"/>
  <c r="I34"/>
  <c r="I35"/>
  <c r="I36"/>
  <c r="I37"/>
  <c r="I38"/>
  <c r="I42"/>
  <c r="I44"/>
  <c r="I46"/>
  <c r="I47"/>
  <c r="I49"/>
  <c r="I50"/>
  <c r="I53"/>
  <c r="I58"/>
  <c r="I59"/>
  <c r="I64"/>
  <c r="I65"/>
  <c r="I67"/>
  <c r="I69"/>
  <c r="I72"/>
  <c r="I76"/>
  <c r="I77"/>
  <c r="I78"/>
  <c r="I79"/>
  <c r="I82"/>
  <c r="I84"/>
  <c r="I85"/>
  <c r="I86"/>
  <c r="I87"/>
  <c r="I89"/>
  <c r="I90"/>
  <c r="I94"/>
  <c r="I95"/>
  <c r="I96"/>
  <c r="I98"/>
  <c r="I100"/>
  <c r="I103"/>
  <c r="I106"/>
  <c r="I108"/>
  <c r="I109"/>
  <c r="I111"/>
  <c r="I112"/>
  <c r="I113"/>
  <c r="I114"/>
  <c r="I117"/>
  <c r="I119"/>
  <c r="I121"/>
  <c r="I124"/>
  <c r="I126"/>
  <c r="I127"/>
  <c r="I128"/>
  <c r="I129"/>
  <c r="I131"/>
  <c r="I134"/>
  <c r="I136"/>
  <c r="I139"/>
  <c r="I141"/>
  <c r="I142"/>
  <c r="I147"/>
  <c r="I154"/>
  <c r="I157"/>
  <c r="I159"/>
  <c r="I167"/>
  <c r="I175"/>
  <c r="I178"/>
  <c r="I181"/>
  <c r="I189"/>
  <c r="I190"/>
  <c r="I195"/>
  <c r="I196"/>
  <c r="I197"/>
  <c r="I200"/>
  <c r="I202"/>
  <c r="I203"/>
  <c r="I205"/>
  <c r="I206"/>
  <c r="I4"/>
  <c r="I8"/>
  <c r="I14"/>
  <c r="I19"/>
  <c r="I22"/>
  <c r="I24"/>
  <c r="I25"/>
  <c r="I40"/>
  <c r="I45"/>
  <c r="I54"/>
  <c r="I61"/>
  <c r="I68"/>
  <c r="I71"/>
  <c r="I74"/>
  <c r="I93"/>
  <c r="I99"/>
  <c r="I104"/>
  <c r="I105"/>
  <c r="I110"/>
  <c r="I118"/>
  <c r="I120"/>
  <c r="I125"/>
  <c r="I135"/>
  <c r="I137"/>
  <c r="I140"/>
  <c r="I145"/>
  <c r="I149"/>
  <c r="I151"/>
  <c r="I153"/>
  <c r="I156"/>
  <c r="I158"/>
  <c r="I162"/>
  <c r="I164"/>
  <c r="I165"/>
  <c r="I166"/>
  <c r="I168"/>
  <c r="I169"/>
  <c r="I170"/>
  <c r="I171"/>
  <c r="I172"/>
  <c r="I173"/>
  <c r="I174"/>
  <c r="I177"/>
  <c r="I182"/>
  <c r="I187"/>
  <c r="I194"/>
  <c r="I199"/>
  <c r="I201"/>
  <c r="I208"/>
  <c r="AB210"/>
  <c r="R208"/>
  <c r="N208"/>
  <c r="AB209"/>
  <c r="R201"/>
  <c r="N201"/>
  <c r="AB208"/>
  <c r="R199"/>
  <c r="N199"/>
  <c r="AB207"/>
  <c r="R194"/>
  <c r="N194"/>
  <c r="AB206"/>
  <c r="R187"/>
  <c r="N187"/>
  <c r="AB205"/>
  <c r="R182"/>
  <c r="N182"/>
  <c r="AB204"/>
  <c r="R177"/>
  <c r="N177"/>
  <c r="AB203"/>
  <c r="R174"/>
  <c r="N174"/>
  <c r="AB202"/>
  <c r="R173"/>
  <c r="N173"/>
  <c r="AB201"/>
  <c r="R172"/>
  <c r="N172"/>
  <c r="AB200"/>
  <c r="R171"/>
  <c r="N171"/>
  <c r="AB199"/>
  <c r="R170"/>
  <c r="N170"/>
  <c r="AB198"/>
  <c r="R169"/>
  <c r="N169"/>
  <c r="AB197"/>
  <c r="R168"/>
  <c r="N168"/>
  <c r="AB196"/>
  <c r="R166"/>
  <c r="N166"/>
  <c r="AB195"/>
  <c r="R165"/>
  <c r="N165"/>
  <c r="AB194"/>
  <c r="R164"/>
  <c r="N164"/>
  <c r="AB193"/>
  <c r="R162"/>
  <c r="N162"/>
  <c r="AB192"/>
  <c r="R158"/>
  <c r="N158"/>
  <c r="AB191"/>
  <c r="R156"/>
  <c r="N156"/>
  <c r="AB190"/>
  <c r="R153"/>
  <c r="N153"/>
  <c r="AB189"/>
  <c r="R151"/>
  <c r="N151"/>
  <c r="AB188"/>
  <c r="R149"/>
  <c r="N149"/>
  <c r="AB187"/>
  <c r="R145"/>
  <c r="N145"/>
  <c r="AB186"/>
  <c r="R140"/>
  <c r="N140"/>
  <c r="AB185"/>
  <c r="R137"/>
  <c r="N137"/>
  <c r="AB184"/>
  <c r="R135"/>
  <c r="N135"/>
  <c r="AB183"/>
  <c r="R125"/>
  <c r="N125"/>
  <c r="AB182"/>
  <c r="R120"/>
  <c r="N120"/>
  <c r="AB181"/>
  <c r="R118"/>
  <c r="N118"/>
  <c r="AB180"/>
  <c r="R110"/>
  <c r="N110"/>
  <c r="AB179"/>
  <c r="R105"/>
  <c r="N105"/>
  <c r="AB178"/>
  <c r="R104"/>
  <c r="N104"/>
  <c r="AB177"/>
  <c r="R99"/>
  <c r="N99"/>
  <c r="AB176"/>
  <c r="R93"/>
  <c r="N93"/>
  <c r="AB175"/>
  <c r="R74"/>
  <c r="N74"/>
  <c r="AB174"/>
  <c r="R71"/>
  <c r="N71"/>
  <c r="AB173"/>
  <c r="R68"/>
  <c r="N68"/>
  <c r="AB172"/>
  <c r="R61"/>
  <c r="N61"/>
  <c r="AB171"/>
  <c r="R54"/>
  <c r="N54"/>
  <c r="AB170"/>
  <c r="R45"/>
  <c r="N45"/>
  <c r="AB169"/>
  <c r="R40"/>
  <c r="N40"/>
  <c r="AB168"/>
  <c r="R25"/>
  <c r="N25"/>
  <c r="AB167"/>
  <c r="R24"/>
  <c r="N24"/>
  <c r="AB166"/>
  <c r="R22"/>
  <c r="N22"/>
  <c r="AB165"/>
  <c r="R19"/>
  <c r="N19"/>
  <c r="AB164"/>
  <c r="R14"/>
  <c r="N14"/>
  <c r="AB163"/>
  <c r="R8"/>
  <c r="N8"/>
  <c r="AB162"/>
  <c r="R4"/>
  <c r="N4"/>
  <c r="AB161"/>
  <c r="R206"/>
  <c r="N206"/>
  <c r="AB160"/>
  <c r="R205"/>
  <c r="N205"/>
  <c r="AB159"/>
  <c r="R203"/>
  <c r="N203"/>
  <c r="AB158"/>
  <c r="R202"/>
  <c r="N202"/>
  <c r="AB157"/>
  <c r="R200"/>
  <c r="N200"/>
  <c r="AB156"/>
  <c r="R197"/>
  <c r="N197"/>
  <c r="AB155"/>
  <c r="R196"/>
  <c r="N196"/>
  <c r="AB154"/>
  <c r="R195"/>
  <c r="N195"/>
  <c r="AB153"/>
  <c r="R190"/>
  <c r="N190"/>
  <c r="AB152"/>
  <c r="R189"/>
  <c r="N189"/>
  <c r="AB151"/>
  <c r="R181"/>
  <c r="N181"/>
  <c r="AB150"/>
  <c r="R178"/>
  <c r="N178"/>
  <c r="AB149"/>
  <c r="R175"/>
  <c r="N175"/>
  <c r="AB148"/>
  <c r="R167"/>
  <c r="N167"/>
  <c r="AB147"/>
  <c r="R159"/>
  <c r="N159"/>
  <c r="AB146"/>
  <c r="R157"/>
  <c r="N157"/>
  <c r="AB145"/>
  <c r="R154"/>
  <c r="N154"/>
  <c r="AB144"/>
  <c r="R147"/>
  <c r="N147"/>
  <c r="AB143"/>
  <c r="R142"/>
  <c r="N142"/>
  <c r="AB142"/>
  <c r="R141"/>
  <c r="N141"/>
  <c r="AB141"/>
  <c r="R139"/>
  <c r="N139"/>
  <c r="AB140"/>
  <c r="R136"/>
  <c r="N136"/>
  <c r="AB139"/>
  <c r="R134"/>
  <c r="N134"/>
  <c r="AB138"/>
  <c r="R131"/>
  <c r="N131"/>
  <c r="AB137"/>
  <c r="R129"/>
  <c r="N129"/>
  <c r="AB136"/>
  <c r="R128"/>
  <c r="N128"/>
  <c r="AB135"/>
  <c r="R127"/>
  <c r="N127"/>
  <c r="AB134"/>
  <c r="R126"/>
  <c r="N126"/>
  <c r="AB133"/>
  <c r="R124"/>
  <c r="N124"/>
  <c r="AB132"/>
  <c r="R121"/>
  <c r="N121"/>
  <c r="AB131"/>
  <c r="R119"/>
  <c r="N119"/>
  <c r="AB130"/>
  <c r="R117"/>
  <c r="N117"/>
  <c r="AB129"/>
  <c r="R114"/>
  <c r="N114"/>
  <c r="AB128"/>
  <c r="R113"/>
  <c r="N113"/>
  <c r="AB127"/>
  <c r="R112"/>
  <c r="N112"/>
  <c r="AB126"/>
  <c r="R111"/>
  <c r="N111"/>
  <c r="AB125"/>
  <c r="R109"/>
  <c r="N109"/>
  <c r="AB124"/>
  <c r="R108"/>
  <c r="N108"/>
  <c r="AB123"/>
  <c r="R106"/>
  <c r="N106"/>
  <c r="AB122"/>
  <c r="R103"/>
  <c r="N103"/>
  <c r="AB121"/>
  <c r="R100"/>
  <c r="N100"/>
  <c r="AB120"/>
  <c r="R98"/>
  <c r="N98"/>
  <c r="AB119"/>
  <c r="R96"/>
  <c r="N96"/>
  <c r="AB118"/>
  <c r="R95"/>
  <c r="N95"/>
  <c r="AB117"/>
  <c r="R94"/>
  <c r="N94"/>
  <c r="AB116"/>
  <c r="R90"/>
  <c r="N90"/>
  <c r="AB115"/>
  <c r="R89"/>
  <c r="N89"/>
  <c r="AB114"/>
  <c r="R87"/>
  <c r="N87"/>
  <c r="AB113"/>
  <c r="R86"/>
  <c r="N86"/>
  <c r="AB112"/>
  <c r="R85"/>
  <c r="N85"/>
  <c r="AB111"/>
  <c r="R84"/>
  <c r="N84"/>
  <c r="AB110"/>
  <c r="R82"/>
  <c r="N82"/>
  <c r="AB109"/>
  <c r="R79"/>
  <c r="N79"/>
  <c r="AB108"/>
  <c r="R78"/>
  <c r="N78"/>
  <c r="AB107"/>
  <c r="R77"/>
  <c r="N77"/>
  <c r="AB106"/>
  <c r="R76"/>
  <c r="N76"/>
  <c r="AB105"/>
  <c r="R72"/>
  <c r="N72"/>
  <c r="AB104"/>
  <c r="R69"/>
  <c r="N69"/>
  <c r="AB103"/>
  <c r="R67"/>
  <c r="N67"/>
  <c r="AB102"/>
  <c r="R65"/>
  <c r="N65"/>
  <c r="AB101"/>
  <c r="R64"/>
  <c r="N64"/>
  <c r="AB100"/>
  <c r="R59"/>
  <c r="N59"/>
  <c r="AB99"/>
  <c r="R58"/>
  <c r="N58"/>
  <c r="AB98"/>
  <c r="R53"/>
  <c r="N53"/>
  <c r="AB97"/>
  <c r="R50"/>
  <c r="N50"/>
  <c r="AB96"/>
  <c r="R49"/>
  <c r="N49"/>
  <c r="AB95"/>
  <c r="R47"/>
  <c r="N47"/>
  <c r="AB94"/>
  <c r="R46"/>
  <c r="N46"/>
  <c r="AB93"/>
  <c r="R44"/>
  <c r="N44"/>
  <c r="AB92"/>
  <c r="R42"/>
  <c r="N42"/>
  <c r="AB91"/>
  <c r="R38"/>
  <c r="N38"/>
  <c r="AB90"/>
  <c r="R37"/>
  <c r="N37"/>
  <c r="AB89"/>
  <c r="R36"/>
  <c r="N36"/>
  <c r="AB88"/>
  <c r="R35"/>
  <c r="N35"/>
  <c r="AB87"/>
  <c r="R34"/>
  <c r="N34"/>
  <c r="AB86"/>
  <c r="R31"/>
  <c r="N31"/>
  <c r="AB85"/>
  <c r="R27"/>
  <c r="N27"/>
  <c r="AB84"/>
  <c r="R21"/>
  <c r="N21"/>
  <c r="AB83"/>
  <c r="R18"/>
  <c r="N18"/>
  <c r="AB82"/>
  <c r="R17"/>
  <c r="N17"/>
  <c r="AB81"/>
  <c r="R15"/>
  <c r="N15"/>
  <c r="AB80"/>
  <c r="R13"/>
  <c r="N13"/>
  <c r="AB79"/>
  <c r="R12"/>
  <c r="N12"/>
  <c r="AB78"/>
  <c r="R10"/>
  <c r="N10"/>
  <c r="AB77"/>
  <c r="R9"/>
  <c r="N9"/>
  <c r="AB76"/>
  <c r="R6"/>
  <c r="N6"/>
  <c r="AB75"/>
  <c r="R209"/>
  <c r="N209"/>
  <c r="AB74"/>
  <c r="R207"/>
  <c r="N207"/>
  <c r="AB73"/>
  <c r="R198"/>
  <c r="N198"/>
  <c r="AB72"/>
  <c r="R193"/>
  <c r="N193"/>
  <c r="AB71"/>
  <c r="R188"/>
  <c r="N188"/>
  <c r="AB70"/>
  <c r="R184"/>
  <c r="N184"/>
  <c r="AB69"/>
  <c r="R176"/>
  <c r="N176"/>
  <c r="AB68"/>
  <c r="R160"/>
  <c r="N160"/>
  <c r="AB67"/>
  <c r="R155"/>
  <c r="N155"/>
  <c r="AB66"/>
  <c r="R152"/>
  <c r="N152"/>
  <c r="AB65"/>
  <c r="R150"/>
  <c r="N150"/>
  <c r="AB64"/>
  <c r="R148"/>
  <c r="N148"/>
  <c r="AB63"/>
  <c r="R146"/>
  <c r="N146"/>
  <c r="AB62"/>
  <c r="R144"/>
  <c r="N144"/>
  <c r="AB61"/>
  <c r="R133"/>
  <c r="N133"/>
  <c r="AB60"/>
  <c r="R132"/>
  <c r="N132"/>
  <c r="AB59"/>
  <c r="R130"/>
  <c r="N130"/>
  <c r="AB58"/>
  <c r="R116"/>
  <c r="N116"/>
  <c r="AB57"/>
  <c r="R101"/>
  <c r="N101"/>
  <c r="AB56"/>
  <c r="R81"/>
  <c r="N81"/>
  <c r="AB55"/>
  <c r="R80"/>
  <c r="N80"/>
  <c r="AB54"/>
  <c r="R60"/>
  <c r="N60"/>
  <c r="AB53"/>
  <c r="R29"/>
  <c r="N29"/>
  <c r="AB52"/>
  <c r="R28"/>
  <c r="N28"/>
  <c r="AB51"/>
  <c r="R26"/>
  <c r="N26"/>
  <c r="AB50"/>
  <c r="R23"/>
  <c r="N23"/>
  <c r="AB49"/>
  <c r="R20"/>
  <c r="N20"/>
  <c r="AB48"/>
  <c r="R16"/>
  <c r="N16"/>
  <c r="AB47"/>
  <c r="R11"/>
  <c r="N11"/>
  <c r="AB46"/>
  <c r="R5"/>
  <c r="N5"/>
  <c r="AB45"/>
  <c r="R3"/>
  <c r="N3"/>
  <c r="AB44"/>
  <c r="R210"/>
  <c r="N210"/>
  <c r="AB43"/>
  <c r="R204"/>
  <c r="N204"/>
  <c r="AB42"/>
  <c r="R192"/>
  <c r="N192"/>
  <c r="AB41"/>
  <c r="R191"/>
  <c r="N191"/>
  <c r="AB40"/>
  <c r="R185"/>
  <c r="N185"/>
  <c r="AB39"/>
  <c r="R183"/>
  <c r="N183"/>
  <c r="AB38"/>
  <c r="R180"/>
  <c r="N180"/>
  <c r="AB37"/>
  <c r="R179"/>
  <c r="N179"/>
  <c r="AB36"/>
  <c r="R186"/>
  <c r="N186"/>
  <c r="AB35"/>
  <c r="R163"/>
  <c r="N163"/>
  <c r="AB34"/>
  <c r="R161"/>
  <c r="N161"/>
  <c r="AB33"/>
  <c r="R143"/>
  <c r="N143"/>
  <c r="AB32"/>
  <c r="R138"/>
  <c r="N138"/>
  <c r="AB31"/>
  <c r="R123"/>
  <c r="N123"/>
  <c r="AB30"/>
  <c r="R122"/>
  <c r="N122"/>
  <c r="AB29"/>
  <c r="R115"/>
  <c r="N115"/>
  <c r="AB28"/>
  <c r="R107"/>
  <c r="N107"/>
  <c r="AB27"/>
  <c r="R102"/>
  <c r="N102"/>
  <c r="AB26"/>
  <c r="R97"/>
  <c r="N97"/>
  <c r="AB25"/>
  <c r="R92"/>
  <c r="N92"/>
  <c r="AB24"/>
  <c r="R91"/>
  <c r="N91"/>
  <c r="AB23"/>
  <c r="R88"/>
  <c r="N88"/>
  <c r="AB22"/>
  <c r="R83"/>
  <c r="N83"/>
  <c r="AB21"/>
  <c r="R75"/>
  <c r="N75"/>
  <c r="AB20"/>
  <c r="R73"/>
  <c r="N73"/>
  <c r="AB19"/>
  <c r="R70"/>
  <c r="N70"/>
  <c r="AB18"/>
  <c r="R66"/>
  <c r="N66"/>
  <c r="AB17"/>
  <c r="R63"/>
  <c r="N63"/>
  <c r="AB16"/>
  <c r="R62"/>
  <c r="N62"/>
  <c r="AB15"/>
  <c r="R57"/>
  <c r="N57"/>
  <c r="AB14"/>
  <c r="R56"/>
  <c r="N56"/>
  <c r="AB13"/>
  <c r="R55"/>
  <c r="N55"/>
  <c r="AB12"/>
  <c r="R52"/>
  <c r="N52"/>
  <c r="AB11"/>
  <c r="R51"/>
  <c r="N51"/>
  <c r="AB10"/>
  <c r="R48"/>
  <c r="N48"/>
  <c r="AB9"/>
  <c r="R43"/>
  <c r="N43"/>
  <c r="AB8"/>
  <c r="R41"/>
  <c r="N41"/>
  <c r="AB7"/>
  <c r="R39"/>
  <c r="N39"/>
  <c r="AB6"/>
  <c r="R33"/>
  <c r="N33"/>
  <c r="AB5"/>
  <c r="R32"/>
  <c r="N32"/>
  <c r="AB4"/>
  <c r="R30"/>
  <c r="N30"/>
  <c r="AB3"/>
  <c r="R7"/>
  <c r="N7"/>
  <c r="AB2"/>
  <c r="R2"/>
  <c r="N2"/>
  <c r="B8" i="2" l="1"/>
  <c r="B5"/>
  <c r="C5" s="1"/>
  <c r="B7"/>
  <c r="B2"/>
  <c r="C2" s="1"/>
  <c r="N2" i="9"/>
  <c r="N44"/>
  <c r="N50" i="10"/>
  <c r="N41" i="9"/>
  <c r="N75" i="10"/>
  <c r="N78"/>
  <c r="N48" i="9"/>
  <c r="N9"/>
  <c r="N14" i="10"/>
  <c r="N31" i="8"/>
  <c r="N60" i="10"/>
  <c r="N82"/>
  <c r="N35" i="8"/>
  <c r="N81" i="10"/>
  <c r="N61"/>
  <c r="N21" i="9"/>
  <c r="N36"/>
  <c r="N8"/>
  <c r="N17"/>
  <c r="N87" i="10"/>
  <c r="N85"/>
  <c r="N20" i="9"/>
  <c r="N12"/>
  <c r="N33"/>
  <c r="N30" i="10"/>
  <c r="N13" i="9"/>
  <c r="N72" i="10"/>
  <c r="N32" i="9"/>
  <c r="N86" i="10"/>
  <c r="N46"/>
  <c r="N25" i="9"/>
  <c r="N80" i="10"/>
  <c r="N18"/>
  <c r="N54"/>
  <c r="N62"/>
  <c r="N42"/>
  <c r="B6" i="2"/>
  <c r="N15" i="8"/>
  <c r="N23"/>
  <c r="N10" i="10"/>
  <c r="N3" i="8"/>
  <c r="N27"/>
  <c r="N6" i="10"/>
  <c r="N51"/>
  <c r="N38"/>
  <c r="N4" i="9"/>
  <c r="N45"/>
  <c r="N64" i="10"/>
  <c r="N19" i="8"/>
  <c r="N52" i="10"/>
  <c r="N67"/>
  <c r="N11" i="8"/>
  <c r="N83" i="10"/>
  <c r="N43" i="8"/>
  <c r="N47" i="10"/>
  <c r="N26"/>
  <c r="N5" i="9"/>
  <c r="N84" i="10"/>
  <c r="N65"/>
  <c r="N66"/>
  <c r="N59"/>
  <c r="N58"/>
  <c r="N40" i="9"/>
  <c r="N39" i="8"/>
  <c r="N34" i="10"/>
  <c r="N29" i="9"/>
  <c r="N22" i="10"/>
  <c r="N77"/>
  <c r="N16" i="9"/>
  <c r="N37"/>
  <c r="B4" i="2"/>
  <c r="C4" s="1"/>
  <c r="N28" i="9"/>
  <c r="N53" i="10"/>
  <c r="N68"/>
  <c r="N73"/>
  <c r="N49" i="9"/>
  <c r="N57" i="10"/>
  <c r="N56"/>
  <c r="N69"/>
  <c r="N70"/>
  <c r="N7" i="8"/>
  <c r="N76" i="10"/>
  <c r="N71"/>
  <c r="N74"/>
  <c r="N55"/>
  <c r="N79"/>
  <c r="N63"/>
  <c r="N24" i="9"/>
  <c r="B18" i="2"/>
  <c r="B27"/>
  <c r="N26" i="5"/>
  <c r="N2" i="8"/>
  <c r="N6"/>
  <c r="N10"/>
  <c r="N14"/>
  <c r="N18"/>
  <c r="N22"/>
  <c r="N26"/>
  <c r="N30"/>
  <c r="N34"/>
  <c r="N38"/>
  <c r="N42"/>
  <c r="N3" i="7"/>
  <c r="N7"/>
  <c r="N11"/>
  <c r="N15"/>
  <c r="N19"/>
  <c r="N23"/>
  <c r="N27"/>
  <c r="N31"/>
  <c r="N5" i="10"/>
  <c r="N9"/>
  <c r="N13"/>
  <c r="N17"/>
  <c r="N21"/>
  <c r="N25"/>
  <c r="N29"/>
  <c r="N33"/>
  <c r="N37"/>
  <c r="N41"/>
  <c r="N45"/>
  <c r="N49"/>
  <c r="N3" i="9"/>
  <c r="N7"/>
  <c r="N11"/>
  <c r="N15"/>
  <c r="N19"/>
  <c r="N23"/>
  <c r="N27"/>
  <c r="N31"/>
  <c r="N35"/>
  <c r="N39"/>
  <c r="N43"/>
  <c r="N47"/>
  <c r="N2" i="10"/>
  <c r="N5" i="8"/>
  <c r="N9"/>
  <c r="N13"/>
  <c r="N17"/>
  <c r="N21"/>
  <c r="N25"/>
  <c r="N29"/>
  <c r="N33"/>
  <c r="N37"/>
  <c r="N41"/>
  <c r="N2" i="7"/>
  <c r="N6"/>
  <c r="N10"/>
  <c r="N14"/>
  <c r="N18"/>
  <c r="N22"/>
  <c r="N26"/>
  <c r="N30"/>
  <c r="N4" i="10"/>
  <c r="N8"/>
  <c r="N12"/>
  <c r="N16"/>
  <c r="N20"/>
  <c r="N24"/>
  <c r="N28"/>
  <c r="N32"/>
  <c r="N36"/>
  <c r="N40"/>
  <c r="N44"/>
  <c r="N48"/>
  <c r="N6" i="9"/>
  <c r="N10"/>
  <c r="N14"/>
  <c r="N18"/>
  <c r="N22"/>
  <c r="N26"/>
  <c r="N30"/>
  <c r="N34"/>
  <c r="N38"/>
  <c r="N42"/>
  <c r="N46"/>
  <c r="N50"/>
  <c r="N4" i="8"/>
  <c r="N8"/>
  <c r="N12"/>
  <c r="N16"/>
  <c r="N20"/>
  <c r="N24"/>
  <c r="N28"/>
  <c r="N32"/>
  <c r="N36"/>
  <c r="N40"/>
  <c r="N44"/>
  <c r="N5" i="7"/>
  <c r="N9"/>
  <c r="N13"/>
  <c r="N17"/>
  <c r="N21"/>
  <c r="N25"/>
  <c r="N29"/>
  <c r="N3" i="10"/>
  <c r="N7"/>
  <c r="N11"/>
  <c r="N15"/>
  <c r="N19"/>
  <c r="N23"/>
  <c r="N27"/>
  <c r="N31"/>
  <c r="N35"/>
  <c r="N39"/>
  <c r="N43"/>
  <c r="N4" i="7"/>
  <c r="N8"/>
  <c r="N12"/>
  <c r="N16"/>
  <c r="N20"/>
  <c r="N24"/>
  <c r="N28"/>
  <c r="N32"/>
  <c r="B31" i="2"/>
  <c r="N43" i="6"/>
  <c r="N65"/>
  <c r="N114"/>
  <c r="N82"/>
  <c r="N42"/>
  <c r="N63"/>
  <c r="N41"/>
  <c r="N36"/>
  <c r="N87"/>
  <c r="N11"/>
  <c r="N71"/>
  <c r="N80"/>
  <c r="N54"/>
  <c r="N152"/>
  <c r="N85"/>
  <c r="N115"/>
  <c r="N105"/>
  <c r="N28"/>
  <c r="N47"/>
  <c r="N104"/>
  <c r="N3"/>
  <c r="N21"/>
  <c r="N133"/>
  <c r="N25"/>
  <c r="N55"/>
  <c r="N138"/>
  <c r="N119"/>
  <c r="N156"/>
  <c r="N77"/>
  <c r="N154"/>
  <c r="N76"/>
  <c r="N69"/>
  <c r="N7"/>
  <c r="N49"/>
  <c r="N88"/>
  <c r="N40"/>
  <c r="N32"/>
  <c r="N134"/>
  <c r="N130"/>
  <c r="N59"/>
  <c r="N131"/>
  <c r="N10"/>
  <c r="N31"/>
  <c r="N79"/>
  <c r="N90"/>
  <c r="N158"/>
  <c r="N132"/>
  <c r="N29"/>
  <c r="N84"/>
  <c r="N70"/>
  <c r="N128"/>
  <c r="N9"/>
  <c r="N8"/>
  <c r="N51"/>
  <c r="N26"/>
  <c r="N135"/>
  <c r="N66"/>
  <c r="N110"/>
  <c r="N34"/>
  <c r="N118"/>
  <c r="N106"/>
  <c r="N52"/>
  <c r="N113"/>
  <c r="N97"/>
  <c r="N38"/>
  <c r="N103"/>
  <c r="N89"/>
  <c r="N144"/>
  <c r="N18"/>
  <c r="N151"/>
  <c r="N12"/>
  <c r="N126"/>
  <c r="N92"/>
  <c r="N86"/>
  <c r="N91"/>
  <c r="N139"/>
  <c r="N124"/>
  <c r="N39"/>
  <c r="N141"/>
  <c r="N61"/>
  <c r="N125"/>
  <c r="N100"/>
  <c r="N111"/>
  <c r="N137"/>
  <c r="N44"/>
  <c r="N62"/>
  <c r="N120"/>
  <c r="N5"/>
  <c r="N145"/>
  <c r="N78"/>
  <c r="N81"/>
  <c r="N108"/>
  <c r="N136"/>
  <c r="N121"/>
  <c r="N101"/>
  <c r="N33"/>
  <c r="N83"/>
  <c r="N58"/>
  <c r="N14"/>
  <c r="N95"/>
  <c r="N98"/>
  <c r="N123"/>
  <c r="N16"/>
  <c r="N93"/>
  <c r="N50"/>
  <c r="N46"/>
  <c r="N147"/>
  <c r="N122"/>
  <c r="N68"/>
  <c r="N24"/>
  <c r="N153"/>
  <c r="N48"/>
  <c r="N4"/>
  <c r="N140"/>
  <c r="N116"/>
  <c r="N117"/>
  <c r="N23"/>
  <c r="N22"/>
  <c r="N75"/>
  <c r="N112"/>
  <c r="N13"/>
  <c r="N94"/>
  <c r="N2"/>
  <c r="N150"/>
  <c r="N72"/>
  <c r="N155"/>
  <c r="N15"/>
  <c r="N129"/>
  <c r="N20"/>
  <c r="N53"/>
  <c r="N102"/>
  <c r="N74"/>
  <c r="N60"/>
  <c r="N19"/>
  <c r="N149"/>
  <c r="N99"/>
  <c r="N17"/>
  <c r="N127"/>
  <c r="N73"/>
  <c r="N159"/>
  <c r="N56"/>
  <c r="N35"/>
  <c r="N96"/>
  <c r="N157"/>
  <c r="N57"/>
  <c r="N27"/>
  <c r="N30"/>
  <c r="N143"/>
  <c r="N107"/>
  <c r="N6"/>
  <c r="N67"/>
  <c r="N45"/>
  <c r="N37"/>
  <c r="N148"/>
  <c r="N146"/>
  <c r="N142"/>
  <c r="N109"/>
  <c r="N64"/>
  <c r="B3" i="2"/>
  <c r="C3" s="1"/>
  <c r="N28" i="5"/>
  <c r="N10"/>
  <c r="N31"/>
  <c r="N13"/>
  <c r="N37"/>
  <c r="N5"/>
  <c r="N34"/>
  <c r="N4"/>
  <c r="N49"/>
  <c r="N21"/>
  <c r="N2"/>
  <c r="N42"/>
  <c r="N18"/>
  <c r="N14"/>
  <c r="N45"/>
  <c r="N47"/>
  <c r="N15"/>
  <c r="N22"/>
  <c r="N3"/>
  <c r="N32"/>
  <c r="N20"/>
  <c r="N44"/>
  <c r="N51"/>
  <c r="N29"/>
  <c r="N30"/>
  <c r="N23"/>
  <c r="N8"/>
  <c r="N24"/>
  <c r="N50"/>
  <c r="N43"/>
  <c r="N46"/>
  <c r="N38"/>
  <c r="N16"/>
  <c r="N7"/>
  <c r="N33"/>
  <c r="N6"/>
  <c r="N36"/>
  <c r="N25"/>
  <c r="N39"/>
  <c r="N41"/>
  <c r="N12"/>
  <c r="N52"/>
  <c r="N11"/>
  <c r="N9"/>
  <c r="N19"/>
  <c r="N40"/>
  <c r="N35"/>
  <c r="N27"/>
  <c r="N17"/>
  <c r="N48"/>
  <c r="B22" i="2" l="1"/>
  <c r="C6"/>
</calcChain>
</file>

<file path=xl/comments1.xml><?xml version="1.0" encoding="utf-8"?>
<comments xmlns="http://schemas.openxmlformats.org/spreadsheetml/2006/main">
  <authors>
    <author>Kevin Ramsey</author>
  </authors>
  <commentList>
    <comment ref="E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All homes built in MSA, 2000-2004</t>
        </r>
      </text>
    </comment>
    <comment ref="F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Home built in infill areas, 2000-2004</t>
        </r>
      </text>
    </comment>
    <comment ref="G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All homes built in MSA, 2005-2009</t>
        </r>
      </text>
    </comment>
    <comment ref="H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Home built in infill areas, 2005-2009</t>
        </r>
      </text>
    </comment>
    <comment ref="N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% of all developed land area in 2001 that was medium or high intensity. See http://www.mrlc.gov/nlcd01_leg.php</t>
        </r>
      </text>
    </comment>
    <comment ref="O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% of unprotected land area that was undeveloped in 2001</t>
        </r>
      </text>
    </comment>
    <comment ref="P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Acres of land that is both unprotected and undeveloped, per capita.</t>
        </r>
      </text>
    </comment>
    <comment ref="Q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Acres of land that is developed, per capita.</t>
        </r>
      </text>
    </comment>
    <comment ref="R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% of all land that is unprotected and undeveloped that is pasture or cropland.</t>
        </r>
      </text>
    </comment>
    <comment ref="S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Total Unprotected Land Area in 2001, acres</t>
        </r>
      </text>
    </comment>
    <comment ref="T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Total Unprotected Undeveloped Land Area in 2001, acres</t>
        </r>
      </text>
    </comment>
    <comment ref="U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Unprotected Agricultural Land Area in 2001, acres</t>
        </r>
      </text>
    </comment>
    <comment ref="V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Unprotected Land Area that is not developed, pasture or cropland in 2001, acres</t>
        </r>
      </text>
    </comment>
    <comment ref="W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Unprotected Developed Open Space Land Area in 2001, acres</t>
        </r>
      </text>
    </comment>
    <comment ref="X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Unprotected Developed Low Intensity Land Area in 2001, acres</t>
        </r>
      </text>
    </comment>
    <comment ref="Y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Unprotected Developed Medium Intensity Land Area in 2001, acres</t>
        </r>
      </text>
    </comment>
    <comment ref="Z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Unprotected Developed High Intensity Land Area in 2001, acres</t>
        </r>
      </text>
    </comment>
    <comment ref="AB1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% population change 2000-2009</t>
        </r>
      </text>
    </comment>
    <comment ref="T170" authorId="0">
      <text>
        <r>
          <rPr>
            <b/>
            <sz val="8"/>
            <color indexed="81"/>
            <rFont val="Tahoma"/>
            <family val="2"/>
          </rPr>
          <t>Kevin Ramsey:</t>
        </r>
        <r>
          <rPr>
            <sz val="8"/>
            <color indexed="81"/>
            <rFont val="Tahoma"/>
            <family val="2"/>
          </rPr>
          <t xml:space="preserve">
Total Unprotected Undeveloped Land Area in 2001, acres</t>
        </r>
      </text>
    </comment>
  </commentList>
</comments>
</file>

<file path=xl/sharedStrings.xml><?xml version="1.0" encoding="utf-8"?>
<sst xmlns="http://schemas.openxmlformats.org/spreadsheetml/2006/main" count="2144" uniqueCount="489">
  <si>
    <t>SUM_TOTAL0</t>
  </si>
  <si>
    <t>SUM_TOTA_1</t>
  </si>
  <si>
    <t>SUM_UNDEV0</t>
  </si>
  <si>
    <t>SUM_UNDE_1</t>
  </si>
  <si>
    <t>SUM_AGG01</t>
  </si>
  <si>
    <t>SUM_AGG06</t>
  </si>
  <si>
    <t>SUM_WILD01</t>
  </si>
  <si>
    <t>SUM_WILD06</t>
  </si>
  <si>
    <t>SUM_DEV001</t>
  </si>
  <si>
    <t>SUM_DEV006</t>
  </si>
  <si>
    <t>SUM_DEV101</t>
  </si>
  <si>
    <t>SUM_DEV106</t>
  </si>
  <si>
    <t>SUM_DEV201</t>
  </si>
  <si>
    <t>SUM_DEV206</t>
  </si>
  <si>
    <t>SUM_DEV301</t>
  </si>
  <si>
    <t>SUM_DEV306</t>
  </si>
  <si>
    <t>10420</t>
  </si>
  <si>
    <t>Akron, OH</t>
  </si>
  <si>
    <t>10580</t>
  </si>
  <si>
    <t>Albany-Schenectady-Troy, NY</t>
  </si>
  <si>
    <t>10740</t>
  </si>
  <si>
    <t>Albuquerque, NM</t>
  </si>
  <si>
    <t>10900</t>
  </si>
  <si>
    <t>Allentown-Bethlehem-Easton, PA-NJ</t>
  </si>
  <si>
    <t>11100</t>
  </si>
  <si>
    <t>Amarillo, TX</t>
  </si>
  <si>
    <t>11460</t>
  </si>
  <si>
    <t>Ann Arbor, MI</t>
  </si>
  <si>
    <t>11540</t>
  </si>
  <si>
    <t>Appleton, WI</t>
  </si>
  <si>
    <t>11700</t>
  </si>
  <si>
    <t>Asheville, NC</t>
  </si>
  <si>
    <t>12060</t>
  </si>
  <si>
    <t>Atlanta-Sandy Springs-Marietta, GA</t>
  </si>
  <si>
    <t>12100</t>
  </si>
  <si>
    <t>Atlantic City-Hammonton, NJ</t>
  </si>
  <si>
    <t>12260</t>
  </si>
  <si>
    <t>Augusta-Richmond County, GA-SC</t>
  </si>
  <si>
    <t>12420</t>
  </si>
  <si>
    <t>Austin-Round Rock-San Marcos, TX</t>
  </si>
  <si>
    <t>12540</t>
  </si>
  <si>
    <t>Bakersfield-Delano, CA</t>
  </si>
  <si>
    <t>12580</t>
  </si>
  <si>
    <t>Baltimore-Towson, MD</t>
  </si>
  <si>
    <t>12700</t>
  </si>
  <si>
    <t>Barnstable Town, MA</t>
  </si>
  <si>
    <t>12940</t>
  </si>
  <si>
    <t>Baton Rouge, LA</t>
  </si>
  <si>
    <t>13140</t>
  </si>
  <si>
    <t>Beaumont-Port Arthur, TX</t>
  </si>
  <si>
    <t>13380</t>
  </si>
  <si>
    <t>Bellingham, WA</t>
  </si>
  <si>
    <t>13780</t>
  </si>
  <si>
    <t>Binghamton, NY</t>
  </si>
  <si>
    <t>13820</t>
  </si>
  <si>
    <t>Birmingham-Hoover, AL</t>
  </si>
  <si>
    <t>14260</t>
  </si>
  <si>
    <t>Boise City-Nampa, ID</t>
  </si>
  <si>
    <t>14460</t>
  </si>
  <si>
    <t>Boston-Cambridge-Quincy, MA-NH</t>
  </si>
  <si>
    <t>14500</t>
  </si>
  <si>
    <t>Boulder, CO</t>
  </si>
  <si>
    <t>14740</t>
  </si>
  <si>
    <t>Bremerton-Silverdale, WA</t>
  </si>
  <si>
    <t>14860</t>
  </si>
  <si>
    <t>Bridgeport-Stamford-Norwalk, CT</t>
  </si>
  <si>
    <t>15180</t>
  </si>
  <si>
    <t>Brownsville-Harlingen, TX</t>
  </si>
  <si>
    <t>15380</t>
  </si>
  <si>
    <t>Buffalo-Niagara Falls, NY</t>
  </si>
  <si>
    <t>15540</t>
  </si>
  <si>
    <t>Burlington-South Burlington, VT</t>
  </si>
  <si>
    <t>15940</t>
  </si>
  <si>
    <t>Canton-Massillon, OH</t>
  </si>
  <si>
    <t>15980</t>
  </si>
  <si>
    <t>Cape Coral-Fort Myers, FL</t>
  </si>
  <si>
    <t>16300</t>
  </si>
  <si>
    <t>Cedar Rapids, IA</t>
  </si>
  <si>
    <t>16580</t>
  </si>
  <si>
    <t>Champaign-Urbana, IL</t>
  </si>
  <si>
    <t>16620</t>
  </si>
  <si>
    <t>Charleston, WV</t>
  </si>
  <si>
    <t>16700</t>
  </si>
  <si>
    <t>Charleston-North Charleston-Summerville, SC</t>
  </si>
  <si>
    <t>16740</t>
  </si>
  <si>
    <t>Charlotte-Gastonia-Rock Hill, NC-SC</t>
  </si>
  <si>
    <t>16820</t>
  </si>
  <si>
    <t>Charlottesville, VA</t>
  </si>
  <si>
    <t>16860</t>
  </si>
  <si>
    <t>Chattanooga, TN-GA</t>
  </si>
  <si>
    <t>16980</t>
  </si>
  <si>
    <t>Chicago-Joliet-Naperville, IL-IN-WI</t>
  </si>
  <si>
    <t>17020</t>
  </si>
  <si>
    <t>Chico, CA</t>
  </si>
  <si>
    <t>17140</t>
  </si>
  <si>
    <t>Cincinnati-Middletown, OH-KY-IN</t>
  </si>
  <si>
    <t>17300</t>
  </si>
  <si>
    <t>Clarksville, TN-KY</t>
  </si>
  <si>
    <t>17460</t>
  </si>
  <si>
    <t>Cleveland-Elyria-Mentor, OH</t>
  </si>
  <si>
    <t>17780</t>
  </si>
  <si>
    <t>College Station-Bryan, TX</t>
  </si>
  <si>
    <t>17820</t>
  </si>
  <si>
    <t>Colorado Springs, CO</t>
  </si>
  <si>
    <t>17900</t>
  </si>
  <si>
    <t>Columbia, SC</t>
  </si>
  <si>
    <t>17980</t>
  </si>
  <si>
    <t>Columbus, GA-AL</t>
  </si>
  <si>
    <t>18140</t>
  </si>
  <si>
    <t>Columbus, OH</t>
  </si>
  <si>
    <t>18580</t>
  </si>
  <si>
    <t>Corpus Christi, TX</t>
  </si>
  <si>
    <t>19100</t>
  </si>
  <si>
    <t>Dallas-Fort Worth-Arlington, TX</t>
  </si>
  <si>
    <t>19340</t>
  </si>
  <si>
    <t>Davenport-Moline-Rock Island, IA-IL</t>
  </si>
  <si>
    <t>19380</t>
  </si>
  <si>
    <t>Dayton, OH</t>
  </si>
  <si>
    <t>19660</t>
  </si>
  <si>
    <t>Deltona-Daytona Beach-Ormond Beach, FL</t>
  </si>
  <si>
    <t>19740</t>
  </si>
  <si>
    <t>Denver-Aurora-Broomfield, CO</t>
  </si>
  <si>
    <t>19780</t>
  </si>
  <si>
    <t>Des Moines-West Des Moines, IA</t>
  </si>
  <si>
    <t>19820</t>
  </si>
  <si>
    <t>Detroit-Warren-Livonia, MI</t>
  </si>
  <si>
    <t>20260</t>
  </si>
  <si>
    <t>Duluth, MN-WI</t>
  </si>
  <si>
    <t>20500</t>
  </si>
  <si>
    <t>Durham-Chapel Hill, NC</t>
  </si>
  <si>
    <t>21340</t>
  </si>
  <si>
    <t>El Paso, TX</t>
  </si>
  <si>
    <t>21500</t>
  </si>
  <si>
    <t>Erie, PA</t>
  </si>
  <si>
    <t>21660</t>
  </si>
  <si>
    <t>Eugene-Springfield, OR</t>
  </si>
  <si>
    <t>21780</t>
  </si>
  <si>
    <t>Evansville, IN-KY</t>
  </si>
  <si>
    <t>22020</t>
  </si>
  <si>
    <t>Fargo, ND-MN</t>
  </si>
  <si>
    <t>22180</t>
  </si>
  <si>
    <t>Fayetteville, NC</t>
  </si>
  <si>
    <t>22220</t>
  </si>
  <si>
    <t>Fayetteville-Springdale-Rogers, AR-MO</t>
  </si>
  <si>
    <t>22420</t>
  </si>
  <si>
    <t>Flint, MI</t>
  </si>
  <si>
    <t>22500</t>
  </si>
  <si>
    <t>Florence, SC</t>
  </si>
  <si>
    <t>22660</t>
  </si>
  <si>
    <t>Fort Collins-Loveland, CO</t>
  </si>
  <si>
    <t>22900</t>
  </si>
  <si>
    <t>Fort Smith, AR-OK</t>
  </si>
  <si>
    <t>23060</t>
  </si>
  <si>
    <t>Fort Wayne, IN</t>
  </si>
  <si>
    <t>23420</t>
  </si>
  <si>
    <t>Fresno, CA</t>
  </si>
  <si>
    <t>23540</t>
  </si>
  <si>
    <t>Gainesville, FL</t>
  </si>
  <si>
    <t>24340</t>
  </si>
  <si>
    <t>Grand Rapids-Wyoming, MI</t>
  </si>
  <si>
    <t>24540</t>
  </si>
  <si>
    <t>Greeley, CO</t>
  </si>
  <si>
    <t>24580</t>
  </si>
  <si>
    <t>Green Bay, WI</t>
  </si>
  <si>
    <t>24660</t>
  </si>
  <si>
    <t>Greensboro-High Point, NC</t>
  </si>
  <si>
    <t>24860</t>
  </si>
  <si>
    <t>Greenville-Mauldin-Easley, SC</t>
  </si>
  <si>
    <t>25060</t>
  </si>
  <si>
    <t>Gulfport-Biloxi, MS</t>
  </si>
  <si>
    <t>25180</t>
  </si>
  <si>
    <t>Hagerstown-Martinsburg, MD-WV</t>
  </si>
  <si>
    <t>25420</t>
  </si>
  <si>
    <t>Harrisburg-Carlisle, PA</t>
  </si>
  <si>
    <t>25540</t>
  </si>
  <si>
    <t>Hartford-West Hartford-East Hartford, CT</t>
  </si>
  <si>
    <t>25860</t>
  </si>
  <si>
    <t>Hickory-Lenoir-Morganton, NC</t>
  </si>
  <si>
    <t>26100</t>
  </si>
  <si>
    <t>Holland-Grand Haven, MI</t>
  </si>
  <si>
    <t>26380</t>
  </si>
  <si>
    <t>Houma-Bayou Cane-Thibodaux, LA</t>
  </si>
  <si>
    <t>26420</t>
  </si>
  <si>
    <t>Houston-Sugar Land-Baytown, TX</t>
  </si>
  <si>
    <t>26580</t>
  </si>
  <si>
    <t>Huntington-Ashland, WV-KY-OH</t>
  </si>
  <si>
    <t>26620</t>
  </si>
  <si>
    <t>Huntsville, AL</t>
  </si>
  <si>
    <t>26900</t>
  </si>
  <si>
    <t>Indianapolis-Carmel, IN</t>
  </si>
  <si>
    <t>27140</t>
  </si>
  <si>
    <t>Jackson, MS</t>
  </si>
  <si>
    <t>27260</t>
  </si>
  <si>
    <t>Jacksonville, FL</t>
  </si>
  <si>
    <t>28020</t>
  </si>
  <si>
    <t>Kalamazoo-Portage, MI</t>
  </si>
  <si>
    <t>28140</t>
  </si>
  <si>
    <t>Kansas City, MO-KS</t>
  </si>
  <si>
    <t>28420</t>
  </si>
  <si>
    <t>Kennewick-Pasco-Richland, WA</t>
  </si>
  <si>
    <t>28660</t>
  </si>
  <si>
    <t>Killeen-Temple-Fort Hood, TX</t>
  </si>
  <si>
    <t>28700</t>
  </si>
  <si>
    <t>Kingsport-Bristol-Bristol, TN-VA</t>
  </si>
  <si>
    <t>28940</t>
  </si>
  <si>
    <t>Knoxville, TN</t>
  </si>
  <si>
    <t>29140</t>
  </si>
  <si>
    <t>Lafayette, IN</t>
  </si>
  <si>
    <t>29180</t>
  </si>
  <si>
    <t>Lafayette, LA</t>
  </si>
  <si>
    <t>29420</t>
  </si>
  <si>
    <t>Lake Havasu City-Kingman, AZ</t>
  </si>
  <si>
    <t>29460</t>
  </si>
  <si>
    <t>Lakeland-Winter Haven, FL</t>
  </si>
  <si>
    <t>29540</t>
  </si>
  <si>
    <t>Lancaster, PA</t>
  </si>
  <si>
    <t>29620</t>
  </si>
  <si>
    <t>Lansing-East Lansing, MI</t>
  </si>
  <si>
    <t>29700</t>
  </si>
  <si>
    <t>Laredo, TX</t>
  </si>
  <si>
    <t>29740</t>
  </si>
  <si>
    <t>Las Cruces, NM</t>
  </si>
  <si>
    <t>29820</t>
  </si>
  <si>
    <t>Las Vegas-Paradise, NV</t>
  </si>
  <si>
    <t>30460</t>
  </si>
  <si>
    <t>Lexington-Fayette, KY</t>
  </si>
  <si>
    <t>30700</t>
  </si>
  <si>
    <t>Lincoln, NE</t>
  </si>
  <si>
    <t>30780</t>
  </si>
  <si>
    <t>Little Rock-North Little Rock-Conway, AR</t>
  </si>
  <si>
    <t>30980</t>
  </si>
  <si>
    <t>Longview, TX</t>
  </si>
  <si>
    <t>31100</t>
  </si>
  <si>
    <t>Los Angeles-Long Beach-Santa Ana, CA</t>
  </si>
  <si>
    <t>31140</t>
  </si>
  <si>
    <t>Louisville/Jefferson County, KY-IN</t>
  </si>
  <si>
    <t>31180</t>
  </si>
  <si>
    <t>Lubbock, TX</t>
  </si>
  <si>
    <t>31340</t>
  </si>
  <si>
    <t>Lynchburg, VA</t>
  </si>
  <si>
    <t>31420</t>
  </si>
  <si>
    <t>Macon, GA</t>
  </si>
  <si>
    <t>31540</t>
  </si>
  <si>
    <t>Madison, WI</t>
  </si>
  <si>
    <t>31700</t>
  </si>
  <si>
    <t>Manchester-Nashua, NH</t>
  </si>
  <si>
    <t>32580</t>
  </si>
  <si>
    <t>McAllen-Edinburg-Mission, TX</t>
  </si>
  <si>
    <t>32780</t>
  </si>
  <si>
    <t>Medford, OR</t>
  </si>
  <si>
    <t>32820</t>
  </si>
  <si>
    <t>Memphis, TN-MS-AR</t>
  </si>
  <si>
    <t>32900</t>
  </si>
  <si>
    <t>Merced, CA</t>
  </si>
  <si>
    <t>33100</t>
  </si>
  <si>
    <t>Miami-Fort Lauderdale-Pompano Beach, FL</t>
  </si>
  <si>
    <t>33340</t>
  </si>
  <si>
    <t>Milwaukee-Waukesha-West Allis, WI</t>
  </si>
  <si>
    <t>33460</t>
  </si>
  <si>
    <t>Minneapolis-St. Paul-Bloomington, MN-WI</t>
  </si>
  <si>
    <t>33660</t>
  </si>
  <si>
    <t>Mobile, AL</t>
  </si>
  <si>
    <t>33700</t>
  </si>
  <si>
    <t>Modesto, CA</t>
  </si>
  <si>
    <t>33860</t>
  </si>
  <si>
    <t>Montgomery, AL</t>
  </si>
  <si>
    <t>34820</t>
  </si>
  <si>
    <t>Myrtle Beach-North Myrtle Beach-Conway, SC</t>
  </si>
  <si>
    <t>34940</t>
  </si>
  <si>
    <t>Naples-Marco Island, FL</t>
  </si>
  <si>
    <t>34980</t>
  </si>
  <si>
    <t>Nashville-Davidson--Murfreesboro--Franklin, TN</t>
  </si>
  <si>
    <t>35300</t>
  </si>
  <si>
    <t>New Haven-Milford, CT</t>
  </si>
  <si>
    <t>35380</t>
  </si>
  <si>
    <t>New Orleans-Metairie-Kenner, LA</t>
  </si>
  <si>
    <t>35620</t>
  </si>
  <si>
    <t>New York-Northern New Jersey-Long Island, NY-NJ-PA</t>
  </si>
  <si>
    <t>35980</t>
  </si>
  <si>
    <t>Norwich-New London, CT</t>
  </si>
  <si>
    <t>36100</t>
  </si>
  <si>
    <t>Ocala, FL</t>
  </si>
  <si>
    <t>36260</t>
  </si>
  <si>
    <t>Ogden-Clearfield, UT</t>
  </si>
  <si>
    <t>36420</t>
  </si>
  <si>
    <t>Oklahoma City, OK</t>
  </si>
  <si>
    <t>36500</t>
  </si>
  <si>
    <t>Olympia, WA</t>
  </si>
  <si>
    <t>36540</t>
  </si>
  <si>
    <t>Omaha-Council Bluffs, NE-IA</t>
  </si>
  <si>
    <t>36740</t>
  </si>
  <si>
    <t>Orlando-Kissimmee-Sanford, FL</t>
  </si>
  <si>
    <t>37100</t>
  </si>
  <si>
    <t>Oxnard-Thousand Oaks-Ventura, CA</t>
  </si>
  <si>
    <t>37340</t>
  </si>
  <si>
    <t>Palm Bay-Melbourne-Titusville, FL</t>
  </si>
  <si>
    <t>37860</t>
  </si>
  <si>
    <t>Pensacola-Ferry Pass-Brent, FL</t>
  </si>
  <si>
    <t>37900</t>
  </si>
  <si>
    <t>Peoria, IL</t>
  </si>
  <si>
    <t>37980</t>
  </si>
  <si>
    <t>Philadelphia-Camden-Wilmington, PA-NJ-DE-MD</t>
  </si>
  <si>
    <t>38060</t>
  </si>
  <si>
    <t>Phoenix-Mesa-Glendale, AZ</t>
  </si>
  <si>
    <t>38300</t>
  </si>
  <si>
    <t>Pittsburgh, PA</t>
  </si>
  <si>
    <t>38860</t>
  </si>
  <si>
    <t>Portland-South Portland-Biddeford, ME</t>
  </si>
  <si>
    <t>38900</t>
  </si>
  <si>
    <t>Portland-Vancouver-Hillsboro, OR-WA</t>
  </si>
  <si>
    <t>38940</t>
  </si>
  <si>
    <t>Port St. Lucie, FL</t>
  </si>
  <si>
    <t>39100</t>
  </si>
  <si>
    <t>Poughkeepsie-Newburgh-Middletown, NY</t>
  </si>
  <si>
    <t>39140</t>
  </si>
  <si>
    <t>Prescott, AZ</t>
  </si>
  <si>
    <t>39300</t>
  </si>
  <si>
    <t>Providence-New Bedford-Fall River, RI-MA</t>
  </si>
  <si>
    <t>39340</t>
  </si>
  <si>
    <t>Provo-Orem, UT</t>
  </si>
  <si>
    <t>39580</t>
  </si>
  <si>
    <t>Raleigh-Cary, NC</t>
  </si>
  <si>
    <t>39740</t>
  </si>
  <si>
    <t>Reading, PA</t>
  </si>
  <si>
    <t>39900</t>
  </si>
  <si>
    <t>Reno-Sparks, NV</t>
  </si>
  <si>
    <t>40060</t>
  </si>
  <si>
    <t>Richmond, VA</t>
  </si>
  <si>
    <t>40140</t>
  </si>
  <si>
    <t>Riverside-San Bernardino-Ontario, CA</t>
  </si>
  <si>
    <t>40220</t>
  </si>
  <si>
    <t>Roanoke, VA</t>
  </si>
  <si>
    <t>40380</t>
  </si>
  <si>
    <t>Rochester, NY</t>
  </si>
  <si>
    <t>40420</t>
  </si>
  <si>
    <t>Rockford, IL</t>
  </si>
  <si>
    <t>40900</t>
  </si>
  <si>
    <t>Sacramento--Arden-Arcade--Roseville, CA</t>
  </si>
  <si>
    <t>40980</t>
  </si>
  <si>
    <t>Saginaw-Saginaw Township North, MI</t>
  </si>
  <si>
    <t>41180</t>
  </si>
  <si>
    <t>St. Louis, MO-IL</t>
  </si>
  <si>
    <t>41420</t>
  </si>
  <si>
    <t>Salem, OR</t>
  </si>
  <si>
    <t>41500</t>
  </si>
  <si>
    <t>Salinas, CA</t>
  </si>
  <si>
    <t>41620</t>
  </si>
  <si>
    <t>Salt Lake City, UT</t>
  </si>
  <si>
    <t>41700</t>
  </si>
  <si>
    <t>San Antonio-New Braunfels, TX</t>
  </si>
  <si>
    <t>41740</t>
  </si>
  <si>
    <t>San Diego-Carlsbad-San Marcos, CA</t>
  </si>
  <si>
    <t>41860</t>
  </si>
  <si>
    <t>San Francisco-Oakland-Fremont, CA</t>
  </si>
  <si>
    <t>41940</t>
  </si>
  <si>
    <t>San Jose-Sunnyvale-Santa Clara, CA</t>
  </si>
  <si>
    <t>42020</t>
  </si>
  <si>
    <t>San Luis Obispo-Paso Robles, CA</t>
  </si>
  <si>
    <t>42060</t>
  </si>
  <si>
    <t>Santa Barbara-Santa Maria-Goleta, CA</t>
  </si>
  <si>
    <t>42100</t>
  </si>
  <si>
    <t>Santa Cruz-Watsonville, CA</t>
  </si>
  <si>
    <t>42220</t>
  </si>
  <si>
    <t>Santa Rosa-Petaluma, CA</t>
  </si>
  <si>
    <t>42340</t>
  </si>
  <si>
    <t>Savannah, GA</t>
  </si>
  <si>
    <t>42540</t>
  </si>
  <si>
    <t>Scranton--Wilkes-Barre, PA</t>
  </si>
  <si>
    <t>42660</t>
  </si>
  <si>
    <t>Seattle-Tacoma-Bellevue, WA</t>
  </si>
  <si>
    <t>43340</t>
  </si>
  <si>
    <t>Shreveport-Bossier City, LA</t>
  </si>
  <si>
    <t>43620</t>
  </si>
  <si>
    <t>Sioux Falls, SD</t>
  </si>
  <si>
    <t>43780</t>
  </si>
  <si>
    <t>South Bend-Mishawaka, IN-MI</t>
  </si>
  <si>
    <t>43900</t>
  </si>
  <si>
    <t>Spartanburg, SC</t>
  </si>
  <si>
    <t>44060</t>
  </si>
  <si>
    <t>Spokane, WA</t>
  </si>
  <si>
    <t>44100</t>
  </si>
  <si>
    <t>Springfield, IL</t>
  </si>
  <si>
    <t>44140</t>
  </si>
  <si>
    <t>Springfield, MA</t>
  </si>
  <si>
    <t>44180</t>
  </si>
  <si>
    <t>Springfield, MO</t>
  </si>
  <si>
    <t>44700</t>
  </si>
  <si>
    <t>Stockton, CA</t>
  </si>
  <si>
    <t>45060</t>
  </si>
  <si>
    <t>Syracuse, NY</t>
  </si>
  <si>
    <t>45220</t>
  </si>
  <si>
    <t>Tallahassee, FL</t>
  </si>
  <si>
    <t>45300</t>
  </si>
  <si>
    <t>Tampa-St. Petersburg-Clearwater, FL</t>
  </si>
  <si>
    <t>45780</t>
  </si>
  <si>
    <t>Toledo, OH</t>
  </si>
  <si>
    <t>45820</t>
  </si>
  <si>
    <t>Topeka, KS</t>
  </si>
  <si>
    <t>45940</t>
  </si>
  <si>
    <t>Trenton-Ewing, NJ</t>
  </si>
  <si>
    <t>46060</t>
  </si>
  <si>
    <t>Tucson, AZ</t>
  </si>
  <si>
    <t>46140</t>
  </si>
  <si>
    <t>Tulsa, OK</t>
  </si>
  <si>
    <t>46220</t>
  </si>
  <si>
    <t>Tuscaloosa, AL</t>
  </si>
  <si>
    <t>46340</t>
  </si>
  <si>
    <t>Tyler, TX</t>
  </si>
  <si>
    <t>46540</t>
  </si>
  <si>
    <t>Utica-Rome, NY</t>
  </si>
  <si>
    <t>46700</t>
  </si>
  <si>
    <t>Vallejo-Fairfield, CA</t>
  </si>
  <si>
    <t>47260</t>
  </si>
  <si>
    <t>Virginia Beach-Norfolk-Newport News, VA-NC</t>
  </si>
  <si>
    <t>47300</t>
  </si>
  <si>
    <t>Visalia-Porterville, CA</t>
  </si>
  <si>
    <t>47380</t>
  </si>
  <si>
    <t>Waco, TX</t>
  </si>
  <si>
    <t>47900</t>
  </si>
  <si>
    <t>Washington-Arlington-Alexandria, DC-VA-MD-WV</t>
  </si>
  <si>
    <t>48620</t>
  </si>
  <si>
    <t>Wichita, KS</t>
  </si>
  <si>
    <t>48900</t>
  </si>
  <si>
    <t>Wilmington, NC</t>
  </si>
  <si>
    <t>49180</t>
  </si>
  <si>
    <t>Winston-Salem, NC</t>
  </si>
  <si>
    <t>49340</t>
  </si>
  <si>
    <t>Worcester, MA</t>
  </si>
  <si>
    <t>49420</t>
  </si>
  <si>
    <t>Yakima, WA</t>
  </si>
  <si>
    <t>49620</t>
  </si>
  <si>
    <t>York-Hanover, PA</t>
  </si>
  <si>
    <t>49660</t>
  </si>
  <si>
    <t>Youngstown-Warren-Boardman, OH-PA</t>
  </si>
  <si>
    <t>Infill 00-04</t>
  </si>
  <si>
    <t>All 00-04</t>
  </si>
  <si>
    <t>Population</t>
  </si>
  <si>
    <t>FIPS</t>
  </si>
  <si>
    <t>MSA_Name</t>
  </si>
  <si>
    <t>All 05-09</t>
  </si>
  <si>
    <t>Infill 05-09</t>
  </si>
  <si>
    <t>%Infill 00-04</t>
  </si>
  <si>
    <t>%Infill 05-09</t>
  </si>
  <si>
    <t>%Infill 00-09</t>
  </si>
  <si>
    <t>Correlation</t>
  </si>
  <si>
    <t>Pop2000</t>
  </si>
  <si>
    <t>% Pop Change</t>
  </si>
  <si>
    <t>% High Intensity Development</t>
  </si>
  <si>
    <t>Population in 2000</t>
  </si>
  <si>
    <t>% of all Development that is high intensity</t>
  </si>
  <si>
    <t>% Ag</t>
  </si>
  <si>
    <t xml:space="preserve">% of undeveloped land that is agricultural </t>
  </si>
  <si>
    <t>Total undeveloped land per capita</t>
  </si>
  <si>
    <t>% undeveloped 2001</t>
  </si>
  <si>
    <t>% undeveloped in 2001</t>
  </si>
  <si>
    <t>ALL 00-09</t>
  </si>
  <si>
    <t>In 00-09</t>
  </si>
  <si>
    <t>Overall stats</t>
  </si>
  <si>
    <t>All infill homes 2000-2009</t>
  </si>
  <si>
    <t>All homes built 2000-2009</t>
  </si>
  <si>
    <t>% infill 2000-2009</t>
  </si>
  <si>
    <t>All infill homes 2000-2004</t>
  </si>
  <si>
    <t>All homes built 2000-2004</t>
  </si>
  <si>
    <t>% infill 2000-2004</t>
  </si>
  <si>
    <t>All infill homes 2005-2009</t>
  </si>
  <si>
    <t>All homes built 2005-2009</t>
  </si>
  <si>
    <t>% infill 2005-2009</t>
  </si>
  <si>
    <t>Region</t>
  </si>
  <si>
    <t>MW</t>
  </si>
  <si>
    <t>NE</t>
  </si>
  <si>
    <t>West</t>
  </si>
  <si>
    <t>South</t>
  </si>
  <si>
    <t>Mw</t>
  </si>
  <si>
    <t>Infill Change</t>
  </si>
  <si>
    <t>Large Metros</t>
  </si>
  <si>
    <t>und land per capita</t>
  </si>
  <si>
    <t>Developed land per capita</t>
  </si>
  <si>
    <t>dev land per capita</t>
  </si>
  <si>
    <t>Total_ac_2001</t>
  </si>
  <si>
    <t>UNDEV_ac_2001</t>
  </si>
  <si>
    <t>AG_ac_2001</t>
  </si>
  <si>
    <t>Wild_ac_2001</t>
  </si>
  <si>
    <t>Pop_2009</t>
  </si>
  <si>
    <t>Dev_open_2001</t>
  </si>
  <si>
    <t>Dev_low_2001</t>
  </si>
  <si>
    <t>Dev_med_2001</t>
  </si>
  <si>
    <t>Dev_high_2001</t>
  </si>
  <si>
    <t>R squared</t>
  </si>
  <si>
    <t>% Pop change 2000-2009</t>
  </si>
</sst>
</file>

<file path=xl/styles.xml><?xml version="1.0" encoding="utf-8"?>
<styleSheet xmlns="http://schemas.openxmlformats.org/spreadsheetml/2006/main">
  <numFmts count="1">
    <numFmt numFmtId="164" formatCode="0.0%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1" fontId="0" fillId="0" borderId="0" xfId="0" applyNumberFormat="1"/>
    <xf numFmtId="3" fontId="0" fillId="0" borderId="0" xfId="0" applyNumberFormat="1"/>
    <xf numFmtId="1" fontId="16" fillId="0" borderId="0" xfId="0" applyNumberFormat="1" applyFont="1"/>
    <xf numFmtId="3" fontId="16" fillId="0" borderId="0" xfId="0" applyNumberFormat="1" applyFont="1"/>
    <xf numFmtId="0" fontId="16" fillId="0" borderId="0" xfId="0" applyFont="1"/>
    <xf numFmtId="164" fontId="16" fillId="0" borderId="0" xfId="0" applyNumberFormat="1" applyFont="1"/>
    <xf numFmtId="164" fontId="0" fillId="0" borderId="0" xfId="0" applyNumberFormat="1"/>
    <xf numFmtId="9" fontId="16" fillId="0" borderId="0" xfId="0" applyNumberFormat="1" applyFont="1"/>
    <xf numFmtId="9" fontId="0" fillId="0" borderId="0" xfId="0" applyNumberFormat="1"/>
    <xf numFmtId="0" fontId="0" fillId="0" borderId="0" xfId="0" applyFont="1"/>
    <xf numFmtId="2" fontId="16" fillId="0" borderId="0" xfId="0" applyNumberFormat="1" applyFont="1"/>
    <xf numFmtId="2" fontId="0" fillId="0" borderId="0" xfId="0" applyNumberFormat="1"/>
    <xf numFmtId="0" fontId="0" fillId="0" borderId="0" xfId="0" applyFill="1"/>
    <xf numFmtId="0" fontId="0" fillId="0" borderId="0" xfId="0" applyFont="1" applyFill="1"/>
    <xf numFmtId="1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99"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64" formatCode="0.0%"/>
    </dxf>
    <dxf>
      <numFmt numFmtId="164" formatCode="0.0%"/>
    </dxf>
    <dxf>
      <numFmt numFmtId="164" formatCode="0.0%"/>
    </dxf>
    <dxf>
      <numFmt numFmtId="164" formatCode="0.0%"/>
    </dxf>
    <dxf>
      <numFmt numFmtId="3" formatCode="#,##0"/>
    </dxf>
    <dxf>
      <numFmt numFmtId="164" formatCode="0.0%"/>
    </dxf>
    <dxf>
      <numFmt numFmtId="3" formatCode="#,##0"/>
    </dxf>
    <dxf>
      <numFmt numFmtId="164" formatCode="0.0%"/>
    </dxf>
    <dxf>
      <numFmt numFmtId="3" formatCode="#,##0"/>
    </dxf>
    <dxf>
      <numFmt numFmtId="164" formatCode="0.0%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" formatCode="0"/>
    </dxf>
    <dxf>
      <numFmt numFmtId="3" formatCode="#,##0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</dxf>
    <dxf>
      <numFmt numFmtId="13" formatCode="0%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64" formatCode="0.0%"/>
    </dxf>
    <dxf>
      <numFmt numFmtId="164" formatCode="0.0%"/>
    </dxf>
    <dxf>
      <numFmt numFmtId="164" formatCode="0.0%"/>
    </dxf>
    <dxf>
      <numFmt numFmtId="3" formatCode="#,##0"/>
    </dxf>
    <dxf>
      <numFmt numFmtId="164" formatCode="0.0%"/>
    </dxf>
    <dxf>
      <numFmt numFmtId="3" formatCode="#,##0"/>
    </dxf>
    <dxf>
      <numFmt numFmtId="164" formatCode="0.0%"/>
    </dxf>
    <dxf>
      <numFmt numFmtId="3" formatCode="#,##0"/>
    </dxf>
    <dxf>
      <numFmt numFmtId="3" formatCode="#,##0"/>
    </dxf>
    <dxf>
      <numFmt numFmtId="164" formatCode="0.0%"/>
    </dxf>
    <dxf>
      <numFmt numFmtId="3" formatCode="#,##0"/>
    </dxf>
    <dxf>
      <numFmt numFmtId="3" formatCode="#,##0"/>
    </dxf>
    <dxf>
      <numFmt numFmtId="3" formatCode="#,##0"/>
    </dxf>
    <dxf>
      <numFmt numFmtId="1" formatCode="0"/>
    </dxf>
    <dxf>
      <numFmt numFmtId="3" formatCode="#,##0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64" formatCode="0.0%"/>
    </dxf>
    <dxf>
      <numFmt numFmtId="2" formatCode="0.00"/>
    </dxf>
    <dxf>
      <numFmt numFmtId="2" formatCode="0.00"/>
    </dxf>
    <dxf>
      <numFmt numFmtId="164" formatCode="0.0%"/>
    </dxf>
    <dxf>
      <numFmt numFmtId="164" formatCode="0.0%"/>
    </dxf>
    <dxf>
      <numFmt numFmtId="3" formatCode="#,##0"/>
    </dxf>
    <dxf>
      <numFmt numFmtId="3" formatCode="#,##0"/>
    </dxf>
    <dxf>
      <numFmt numFmtId="164" formatCode="0.0%"/>
    </dxf>
    <dxf>
      <numFmt numFmtId="164" formatCode="0.0%"/>
    </dxf>
    <dxf>
      <numFmt numFmtId="164" formatCode="0.0%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1" formatCode="0"/>
    </dxf>
    <dxf>
      <numFmt numFmtId="3" formatCode="#,##0"/>
    </dxf>
    <dxf>
      <numFmt numFmtId="1" formatCode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3" formatCode="#,##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le2" displayName="Table2" ref="A1:AA210" totalsRowShown="0" headerRowDxfId="98">
  <autoFilter ref="A1:AA210">
    <filterColumn colId="15"/>
    <filterColumn colId="16"/>
  </autoFilter>
  <sortState ref="A2:AA210">
    <sortCondition ref="C1:C210"/>
  </sortState>
  <tableColumns count="27">
    <tableColumn id="1" name="FIPS" dataDxfId="97"/>
    <tableColumn id="2" name="Region" dataDxfId="96"/>
    <tableColumn id="3" name="MSA_Name" dataDxfId="95"/>
    <tableColumn id="4" name="Pop_2009" dataDxfId="94"/>
    <tableColumn id="5" name="All 00-04" dataDxfId="93"/>
    <tableColumn id="6" name="Infill 00-04" dataDxfId="92"/>
    <tableColumn id="7" name="All 05-09" dataDxfId="91"/>
    <tableColumn id="8" name="Infill 05-09" dataDxfId="90"/>
    <tableColumn id="9" name="%Infill 00-04" dataDxfId="89">
      <calculatedColumnFormula>Table2[[#This Row],[Infill 00-04]]/Table2[[#This Row],[All 00-04]]</calculatedColumnFormula>
    </tableColumn>
    <tableColumn id="10" name="%Infill 05-09" dataDxfId="88">
      <calculatedColumnFormula>Table2[[#This Row],[Infill 05-09]]/Table2[[#This Row],[All 05-09]]</calculatedColumnFormula>
    </tableColumn>
    <tableColumn id="11" name="%Infill 00-09" dataDxfId="87">
      <calculatedColumnFormula>(Table2[[#This Row],[Infill 05-09]]+Table2[[#This Row],[Infill 00-04]])/(Table2[[#This Row],[All 05-09]]+Table2[[#This Row],[All 00-04]])</calculatedColumnFormula>
    </tableColumn>
    <tableColumn id="12" name="ALL 00-09" dataDxfId="86">
      <calculatedColumnFormula>Table2[[#This Row],[All 05-09]]+Table2[[#This Row],[All 00-04]]</calculatedColumnFormula>
    </tableColumn>
    <tableColumn id="13" name="In 00-09" dataDxfId="85">
      <calculatedColumnFormula>Table2[[#This Row],[Infill 00-04]]+Table2[[#This Row],[Infill 05-09]]</calculatedColumnFormula>
    </tableColumn>
    <tableColumn id="14" name="% High Intensity Development" dataDxfId="84">
      <calculatedColumnFormula>(Z2+Y2)/(W2+X2+Y2+Z2)</calculatedColumnFormula>
    </tableColumn>
    <tableColumn id="15" name="% undeveloped 2001" dataDxfId="83">
      <calculatedColumnFormula>#REF!/#REF!</calculatedColumnFormula>
    </tableColumn>
    <tableColumn id="35" name="und land per capita" dataDxfId="82">
      <calculatedColumnFormula>Table2[[#This Row],[UNDEV_ac_2001]]/Table2[[#This Row],[Pop_2009]]</calculatedColumnFormula>
    </tableColumn>
    <tableColumn id="36" name="dev land per capita" dataDxfId="81">
      <calculatedColumnFormula>(Table2[[#This Row],[Total_ac_2001]]-Table2[[#This Row],[UNDEV_ac_2001]])/Table2[[#This Row],[Pop_2009]]</calculatedColumnFormula>
    </tableColumn>
    <tableColumn id="16" name="% Ag" dataDxfId="80">
      <calculatedColumnFormula>U2/T2</calculatedColumnFormula>
    </tableColumn>
    <tableColumn id="17" name="Total_ac_2001" dataDxfId="79"/>
    <tableColumn id="19" name="UNDEV_ac_2001" dataDxfId="78"/>
    <tableColumn id="21" name="AG_ac_2001" dataDxfId="77"/>
    <tableColumn id="23" name="Wild_ac_2001" dataDxfId="76"/>
    <tableColumn id="25" name="Dev_open_2001" dataDxfId="75"/>
    <tableColumn id="27" name="Dev_low_2001" dataDxfId="74"/>
    <tableColumn id="29" name="Dev_med_2001" dataDxfId="73"/>
    <tableColumn id="31" name="Dev_high_2001" dataDxfId="72"/>
    <tableColumn id="33" name="Pop2000" dataDxfId="71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id="5" name="Table5" displayName="Table5" ref="A1:AH52" totalsRowShown="0" headerRowDxfId="70">
  <autoFilter ref="A1:AH52"/>
  <sortState ref="A2:AI52">
    <sortCondition ref="C1:C52"/>
  </sortState>
  <tableColumns count="34">
    <tableColumn id="1" name="FIPS" dataDxfId="69"/>
    <tableColumn id="2" name="Region" dataDxfId="68"/>
    <tableColumn id="3" name="MSA_Name" dataDxfId="67"/>
    <tableColumn id="4" name="Population" dataDxfId="66"/>
    <tableColumn id="5" name="All 00-04" dataDxfId="65"/>
    <tableColumn id="6" name="Infill 00-04" dataDxfId="64"/>
    <tableColumn id="9" name="%Infill 00-04" dataDxfId="63">
      <calculatedColumnFormula>Table5[[#This Row],[Infill 00-04]]/Table5[[#This Row],[All 00-04]]</calculatedColumnFormula>
    </tableColumn>
    <tableColumn id="7" name="All 05-09" dataDxfId="62"/>
    <tableColumn id="8" name="Infill 05-09" dataDxfId="61"/>
    <tableColumn id="10" name="%Infill 05-09" dataDxfId="60">
      <calculatedColumnFormula>Table5[[#This Row],[Infill 05-09]]/Table5[[#This Row],[All 05-09]]</calculatedColumnFormula>
    </tableColumn>
    <tableColumn id="12" name="ALL 00-09" dataDxfId="59">
      <calculatedColumnFormula>Table5[[#This Row],[All 00-04]]+Table5[[#This Row],[All 05-09]]</calculatedColumnFormula>
    </tableColumn>
    <tableColumn id="11" name="%Infill 00-09" dataDxfId="58">
      <calculatedColumnFormula>(Table5[[#This Row],[Infill 05-09]]+Table5[[#This Row],[Infill 00-04]])/(Table5[[#This Row],[All 00-04]]+Table5[[#This Row],[All 05-09]])</calculatedColumnFormula>
    </tableColumn>
    <tableColumn id="13" name="In 00-09" dataDxfId="57">
      <calculatedColumnFormula>Table2[[#This Row],[Infill 00-04]]+Table2[[#This Row],[Infill 05-09]]</calculatedColumnFormula>
    </tableColumn>
    <tableColumn id="14" name="Infill Change" dataDxfId="56">
      <calculatedColumnFormula>Table5[[#This Row],[%Infill 05-09]]-Table5[[#This Row],[%Infill 00-04]]</calculatedColumnFormula>
    </tableColumn>
    <tableColumn id="15" name="% High Intensity Development" dataDxfId="55">
      <calculatedColumnFormula>(AE2+AC2)/(Y2+AA2+AC2+AE2)</calculatedColumnFormula>
    </tableColumn>
    <tableColumn id="17" name="% Ag" dataDxfId="54">
      <calculatedColumnFormula>U2/S2</calculatedColumnFormula>
    </tableColumn>
    <tableColumn id="18" name="SUM_TOTAL0" dataDxfId="53"/>
    <tableColumn id="19" name="SUM_TOTA_1" dataDxfId="52"/>
    <tableColumn id="20" name="SUM_UNDEV0" dataDxfId="51"/>
    <tableColumn id="21" name="SUM_UNDE_1" dataDxfId="50"/>
    <tableColumn id="22" name="SUM_AGG01" dataDxfId="49"/>
    <tableColumn id="23" name="SUM_AGG06" dataDxfId="48"/>
    <tableColumn id="24" name="SUM_WILD01" dataDxfId="47"/>
    <tableColumn id="25" name="SUM_WILD06" dataDxfId="46"/>
    <tableColumn id="26" name="SUM_DEV001" dataDxfId="45"/>
    <tableColumn id="27" name="SUM_DEV006" dataDxfId="44"/>
    <tableColumn id="28" name="SUM_DEV101" dataDxfId="43"/>
    <tableColumn id="29" name="SUM_DEV106" dataDxfId="42"/>
    <tableColumn id="30" name="SUM_DEV201" dataDxfId="41"/>
    <tableColumn id="31" name="SUM_DEV206" dataDxfId="40"/>
    <tableColumn id="32" name="SUM_DEV301" dataDxfId="39"/>
    <tableColumn id="33" name="SUM_DEV306" dataDxfId="38"/>
    <tableColumn id="34" name="Pop2000" dataDxfId="37"/>
    <tableColumn id="35" name="% Pop Change" dataDxfId="36">
      <calculatedColumnFormula>(D2-AG2)/AG2</calculatedColumnFormula>
    </tableColumn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id="6" name="Table6" displayName="Table6" ref="A1:AI159" totalsRowShown="0" headerRowDxfId="35">
  <autoFilter ref="A1:AI159"/>
  <sortState ref="A2:AI159">
    <sortCondition descending="1" ref="L1:L159"/>
  </sortState>
  <tableColumns count="35">
    <tableColumn id="1" name="FIPS" dataDxfId="34"/>
    <tableColumn id="2" name="Region" dataDxfId="33"/>
    <tableColumn id="3" name="MSA_Name" dataDxfId="32"/>
    <tableColumn id="4" name="Population" dataDxfId="31"/>
    <tableColumn id="5" name="All 00-04" dataDxfId="30"/>
    <tableColumn id="6" name="Infill 00-04" dataDxfId="29"/>
    <tableColumn id="8" name="Infill 05-09" dataDxfId="28"/>
    <tableColumn id="9" name="%Infill 00-04" dataDxfId="27">
      <calculatedColumnFormula>Table6[[#This Row],[Infill 00-04]]/Table6[[#This Row],[All 00-04]]</calculatedColumnFormula>
    </tableColumn>
    <tableColumn id="7" name="All 05-09" dataDxfId="26"/>
    <tableColumn id="10" name="%Infill 05-09" dataDxfId="25">
      <calculatedColumnFormula>Table6[[#This Row],[Infill 05-09]]/Table6[[#This Row],[All 05-09]]</calculatedColumnFormula>
    </tableColumn>
    <tableColumn id="12" name="ALL 00-09" dataDxfId="24">
      <calculatedColumnFormula>Table6[[#This Row],[All 00-04]]+Table6[[#This Row],[All 05-09]]</calculatedColumnFormula>
    </tableColumn>
    <tableColumn id="11" name="%Infill 00-09" dataDxfId="23">
      <calculatedColumnFormula>(Table6[[#This Row],[Infill 05-09]]+Table6[[#This Row],[Infill 00-04]])/(Table6[[#This Row],[All 05-09]]+Table6[[#This Row],[All 00-04]])</calculatedColumnFormula>
    </tableColumn>
    <tableColumn id="13" name="In 00-09" dataDxfId="22">
      <calculatedColumnFormula>Table2[[#This Row],[Infill 00-04]]+Table2[[#This Row],[Infill 05-09]]</calculatedColumnFormula>
    </tableColumn>
    <tableColumn id="14" name="Infill Change" dataDxfId="21">
      <calculatedColumnFormula>Table6[[#This Row],[%Infill 05-09]]-Table6[[#This Row],[%Infill 00-04]]</calculatedColumnFormula>
    </tableColumn>
    <tableColumn id="15" name="% High Intensity Development" dataDxfId="20">
      <calculatedColumnFormula>(AF2+AD2)/(Z2+AB2+AD2+AF2)</calculatedColumnFormula>
    </tableColumn>
    <tableColumn id="16" name="% undeveloped 2001" dataDxfId="19"/>
    <tableColumn id="17" name="% Ag" dataDxfId="18">
      <calculatedColumnFormula>V2/T2</calculatedColumnFormula>
    </tableColumn>
    <tableColumn id="18" name="SUM_TOTAL0" dataDxfId="17"/>
    <tableColumn id="19" name="SUM_TOTA_1" dataDxfId="16"/>
    <tableColumn id="20" name="SUM_UNDEV0" dataDxfId="15"/>
    <tableColumn id="21" name="SUM_UNDE_1" dataDxfId="14"/>
    <tableColumn id="22" name="SUM_AGG01" dataDxfId="13"/>
    <tableColumn id="23" name="SUM_AGG06" dataDxfId="12"/>
    <tableColumn id="24" name="SUM_WILD01" dataDxfId="11"/>
    <tableColumn id="25" name="SUM_WILD06" dataDxfId="10"/>
    <tableColumn id="26" name="SUM_DEV001" dataDxfId="9"/>
    <tableColumn id="27" name="SUM_DEV006" dataDxfId="8"/>
    <tableColumn id="28" name="SUM_DEV101" dataDxfId="7"/>
    <tableColumn id="29" name="SUM_DEV106" dataDxfId="6"/>
    <tableColumn id="30" name="SUM_DEV201" dataDxfId="5"/>
    <tableColumn id="31" name="SUM_DEV206" dataDxfId="4"/>
    <tableColumn id="32" name="SUM_DEV301" dataDxfId="3"/>
    <tableColumn id="33" name="SUM_DEV306" dataDxfId="2"/>
    <tableColumn id="34" name="Pop2000" dataDxfId="1"/>
    <tableColumn id="35" name="% Pop Change" dataDxfId="0">
      <calculatedColumnFormula>(D2-AH2)/AH2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0"/>
  <sheetViews>
    <sheetView tabSelected="1" workbookViewId="0">
      <selection activeCell="I6" sqref="I6"/>
    </sheetView>
  </sheetViews>
  <sheetFormatPr defaultRowHeight="15"/>
  <cols>
    <col min="2" max="2" width="9.28515625" customWidth="1"/>
    <col min="3" max="3" width="13.5703125" customWidth="1"/>
    <col min="4" max="4" width="16" customWidth="1"/>
    <col min="5" max="5" width="10.7109375" customWidth="1"/>
    <col min="6" max="6" width="12.42578125" customWidth="1"/>
    <col min="7" max="7" width="10.7109375" customWidth="1"/>
    <col min="8" max="8" width="12.42578125" customWidth="1"/>
    <col min="9" max="11" width="14" customWidth="1"/>
    <col min="12" max="12" width="11.28515625" customWidth="1"/>
    <col min="13" max="13" width="10" customWidth="1"/>
    <col min="14" max="14" width="14.140625" customWidth="1"/>
    <col min="15" max="15" width="21.42578125" customWidth="1"/>
    <col min="16" max="17" width="21.42578125" style="12" customWidth="1"/>
    <col min="18" max="19" width="17.28515625" customWidth="1"/>
    <col min="20" max="20" width="17.5703125" customWidth="1"/>
    <col min="21" max="21" width="14.5703125" customWidth="1"/>
    <col min="22" max="22" width="15.140625" customWidth="1"/>
    <col min="23" max="26" width="15" customWidth="1"/>
    <col min="27" max="27" width="10.5703125" customWidth="1"/>
  </cols>
  <sheetData>
    <row r="1" spans="1:28">
      <c r="A1" s="3" t="s">
        <v>437</v>
      </c>
      <c r="B1" s="4" t="s">
        <v>467</v>
      </c>
      <c r="C1" s="3" t="s">
        <v>438</v>
      </c>
      <c r="D1" s="4" t="s">
        <v>482</v>
      </c>
      <c r="E1" s="4" t="s">
        <v>435</v>
      </c>
      <c r="F1" s="4" t="s">
        <v>434</v>
      </c>
      <c r="G1" s="4" t="s">
        <v>439</v>
      </c>
      <c r="H1" s="4" t="s">
        <v>440</v>
      </c>
      <c r="I1" s="6" t="s">
        <v>441</v>
      </c>
      <c r="J1" s="6" t="s">
        <v>442</v>
      </c>
      <c r="K1" s="6" t="s">
        <v>443</v>
      </c>
      <c r="L1" s="4" t="s">
        <v>455</v>
      </c>
      <c r="M1" s="4" t="s">
        <v>456</v>
      </c>
      <c r="N1" s="6" t="s">
        <v>447</v>
      </c>
      <c r="O1" s="6" t="s">
        <v>453</v>
      </c>
      <c r="P1" s="11" t="s">
        <v>475</v>
      </c>
      <c r="Q1" s="11" t="s">
        <v>477</v>
      </c>
      <c r="R1" s="6" t="s">
        <v>450</v>
      </c>
      <c r="S1" s="4" t="s">
        <v>478</v>
      </c>
      <c r="T1" s="4" t="s">
        <v>479</v>
      </c>
      <c r="U1" s="4" t="s">
        <v>480</v>
      </c>
      <c r="V1" s="4" t="s">
        <v>481</v>
      </c>
      <c r="W1" s="4" t="s">
        <v>483</v>
      </c>
      <c r="X1" s="4" t="s">
        <v>484</v>
      </c>
      <c r="Y1" s="4" t="s">
        <v>485</v>
      </c>
      <c r="Z1" s="4" t="s">
        <v>486</v>
      </c>
      <c r="AA1" s="4" t="s">
        <v>445</v>
      </c>
      <c r="AB1" s="8" t="s">
        <v>446</v>
      </c>
    </row>
    <row r="2" spans="1:28">
      <c r="A2" s="1" t="s">
        <v>16</v>
      </c>
      <c r="B2" s="2" t="s">
        <v>468</v>
      </c>
      <c r="C2" s="1" t="s">
        <v>17</v>
      </c>
      <c r="D2" s="2">
        <v>703200</v>
      </c>
      <c r="E2" s="2">
        <v>19333</v>
      </c>
      <c r="F2" s="2">
        <v>3646</v>
      </c>
      <c r="G2" s="2">
        <v>5523</v>
      </c>
      <c r="H2" s="2">
        <v>884</v>
      </c>
      <c r="I2" s="7">
        <f>Table2[[#This Row],[Infill 00-04]]/Table2[[#This Row],[All 00-04]]</f>
        <v>0.1885894584389386</v>
      </c>
      <c r="J2" s="7">
        <f>Table2[[#This Row],[Infill 05-09]]/Table2[[#This Row],[All 05-09]]</f>
        <v>0.16005793952562014</v>
      </c>
      <c r="K2" s="7">
        <f>(Table2[[#This Row],[Infill 05-09]]+Table2[[#This Row],[Infill 00-04]])/(Table2[[#This Row],[All 05-09]]+Table2[[#This Row],[All 00-04]])</f>
        <v>0.18224975860959125</v>
      </c>
      <c r="L2" s="2">
        <f>Table2[[#This Row],[All 05-09]]+Table2[[#This Row],[All 00-04]]</f>
        <v>24856</v>
      </c>
      <c r="M2" s="2">
        <f>Table2[[#This Row],[Infill 00-04]]+Table2[[#This Row],[Infill 05-09]]</f>
        <v>4530</v>
      </c>
      <c r="N2" s="7">
        <f t="shared" ref="N2:N65" si="0">(Z2+Y2)/(W2+X2+Y2+Z2)</f>
        <v>0.1626207524889714</v>
      </c>
      <c r="O2" s="7">
        <f>Table2[[#This Row],[UNDEV_ac_2001]]/Table2[[#This Row],[Total_ac_2001]]</f>
        <v>0.62040717815552315</v>
      </c>
      <c r="P2" s="12">
        <f>Table2[[#This Row],[UNDEV_ac_2001]]/Table2[[#This Row],[Pop_2009]]</f>
        <v>0.43904036830204779</v>
      </c>
      <c r="Q2" s="12">
        <f>(Table2[[#This Row],[Total_ac_2001]]-Table2[[#This Row],[UNDEV_ac_2001]])/Table2[[#This Row],[Pop_2009]]</f>
        <v>0.26862450689704209</v>
      </c>
      <c r="R2" s="7">
        <f t="shared" ref="R2:R65" si="1">U2/T2</f>
        <v>0.39841451636355546</v>
      </c>
      <c r="S2" s="2">
        <v>497629.94024000003</v>
      </c>
      <c r="T2" s="2">
        <v>308733.18699000002</v>
      </c>
      <c r="U2" s="2">
        <v>123003.78337999999</v>
      </c>
      <c r="V2" s="2">
        <v>185729.40377</v>
      </c>
      <c r="W2" s="2">
        <v>88308.829339999997</v>
      </c>
      <c r="X2" s="2">
        <v>69869.392699999997</v>
      </c>
      <c r="Y2" s="2">
        <v>22672.058570000001</v>
      </c>
      <c r="Z2" s="2">
        <v>8046.4737699999996</v>
      </c>
      <c r="AA2" s="2">
        <v>694960</v>
      </c>
      <c r="AB2" s="9">
        <f t="shared" ref="AB2:AB65" si="2">(D2-AA2)/AA2</f>
        <v>1.1856797513525958E-2</v>
      </c>
    </row>
    <row r="3" spans="1:28">
      <c r="A3" s="1" t="s">
        <v>18</v>
      </c>
      <c r="B3" s="2" t="s">
        <v>469</v>
      </c>
      <c r="C3" s="1" t="s">
        <v>19</v>
      </c>
      <c r="D3" s="2">
        <v>870716</v>
      </c>
      <c r="E3" s="2">
        <v>18830</v>
      </c>
      <c r="F3" s="2">
        <v>2190</v>
      </c>
      <c r="G3" s="2">
        <v>5480</v>
      </c>
      <c r="H3" s="2">
        <v>624</v>
      </c>
      <c r="I3" s="7">
        <f>Table2[[#This Row],[Infill 00-04]]/Table2[[#This Row],[All 00-04]]</f>
        <v>0.11630377057886351</v>
      </c>
      <c r="J3" s="7">
        <f>Table2[[#This Row],[Infill 05-09]]/Table2[[#This Row],[All 05-09]]</f>
        <v>0.11386861313868613</v>
      </c>
      <c r="K3" s="7">
        <f>(Table2[[#This Row],[Infill 05-09]]+Table2[[#This Row],[Infill 00-04]])/(Table2[[#This Row],[All 05-09]]+Table2[[#This Row],[All 00-04]])</f>
        <v>0.11575483340189223</v>
      </c>
      <c r="L3" s="2">
        <f>Table2[[#This Row],[All 05-09]]+Table2[[#This Row],[All 00-04]]</f>
        <v>24310</v>
      </c>
      <c r="M3" s="2">
        <f>Table2[[#This Row],[Infill 00-04]]+Table2[[#This Row],[Infill 05-09]]</f>
        <v>2814</v>
      </c>
      <c r="N3" s="7">
        <f t="shared" si="0"/>
        <v>0.17470883587789079</v>
      </c>
      <c r="O3" s="7">
        <f>Table2[[#This Row],[UNDEV_ac_2001]]/Table2[[#This Row],[Total_ac_2001]]</f>
        <v>0.86656273279527485</v>
      </c>
      <c r="P3" s="12">
        <f>Table2[[#This Row],[UNDEV_ac_2001]]/Table2[[#This Row],[Pop_2009]]</f>
        <v>1.5307337441599789</v>
      </c>
      <c r="Q3" s="12">
        <f>(Table2[[#This Row],[Total_ac_2001]]-Table2[[#This Row],[UNDEV_ac_2001]])/Table2[[#This Row],[Pop_2009]]</f>
        <v>0.23570933748776859</v>
      </c>
      <c r="R3" s="7">
        <f t="shared" si="1"/>
        <v>0.25213733475407868</v>
      </c>
      <c r="S3" s="2">
        <v>1538070.25428</v>
      </c>
      <c r="T3" s="2">
        <v>1332834.3627800001</v>
      </c>
      <c r="U3" s="2">
        <v>336057.3039</v>
      </c>
      <c r="V3" s="2">
        <v>996777.05894000002</v>
      </c>
      <c r="W3" s="2">
        <v>111257.54707</v>
      </c>
      <c r="X3" s="2">
        <v>58121.821669999998</v>
      </c>
      <c r="Y3" s="2">
        <v>26474.790669999998</v>
      </c>
      <c r="Z3" s="2">
        <v>9381.7332100000003</v>
      </c>
      <c r="AA3" s="2">
        <v>825875</v>
      </c>
      <c r="AB3" s="9">
        <f t="shared" si="2"/>
        <v>5.4295141516573331E-2</v>
      </c>
    </row>
    <row r="4" spans="1:28">
      <c r="A4" s="1" t="s">
        <v>20</v>
      </c>
      <c r="B4" s="2" t="s">
        <v>470</v>
      </c>
      <c r="C4" s="1" t="s">
        <v>21</v>
      </c>
      <c r="D4" s="2">
        <v>887077</v>
      </c>
      <c r="E4" s="2">
        <v>41265</v>
      </c>
      <c r="F4" s="2">
        <v>3686</v>
      </c>
      <c r="G4" s="2">
        <v>14748</v>
      </c>
      <c r="H4" s="2">
        <v>1252</v>
      </c>
      <c r="I4" s="7">
        <f>Table2[[#This Row],[Infill 00-04]]/Table2[[#This Row],[All 00-04]]</f>
        <v>8.932509390524658E-2</v>
      </c>
      <c r="J4" s="7">
        <f>Table2[[#This Row],[Infill 05-09]]/Table2[[#This Row],[All 05-09]]</f>
        <v>8.4892866829400601E-2</v>
      </c>
      <c r="K4" s="7">
        <f>(Table2[[#This Row],[Infill 05-09]]+Table2[[#This Row],[Infill 00-04]])/(Table2[[#This Row],[All 05-09]]+Table2[[#This Row],[All 00-04]])</f>
        <v>8.815810615392855E-2</v>
      </c>
      <c r="L4" s="2">
        <f>Table2[[#This Row],[All 05-09]]+Table2[[#This Row],[All 00-04]]</f>
        <v>56013</v>
      </c>
      <c r="M4" s="2">
        <f>Table2[[#This Row],[Infill 00-04]]+Table2[[#This Row],[Infill 05-09]]</f>
        <v>4938</v>
      </c>
      <c r="N4" s="7">
        <f t="shared" si="0"/>
        <v>0.14859582147551995</v>
      </c>
      <c r="O4" s="7">
        <f>Table2[[#This Row],[UNDEV_ac_2001]]/Table2[[#This Row],[Total_ac_2001]]</f>
        <v>0.94718279569796204</v>
      </c>
      <c r="P4" s="12">
        <f>Table2[[#This Row],[UNDEV_ac_2001]]/Table2[[#This Row],[Pop_2009]]</f>
        <v>3.1672574224559988</v>
      </c>
      <c r="Q4" s="12">
        <f>(Table2[[#This Row],[Total_ac_2001]]-Table2[[#This Row],[UNDEV_ac_2001]])/Table2[[#This Row],[Pop_2009]]</f>
        <v>0.17661393673829856</v>
      </c>
      <c r="R4" s="7">
        <f t="shared" si="1"/>
        <v>2.5201800666218896E-2</v>
      </c>
      <c r="S4" s="2">
        <v>2966271.3736999999</v>
      </c>
      <c r="T4" s="2">
        <v>2809601.2125400002</v>
      </c>
      <c r="U4" s="2">
        <v>70807.009709999998</v>
      </c>
      <c r="V4" s="2">
        <v>2738794.2028600001</v>
      </c>
      <c r="W4" s="2">
        <v>74476.082519999996</v>
      </c>
      <c r="X4" s="2">
        <v>58913.547809999996</v>
      </c>
      <c r="Y4" s="2">
        <v>20084.715069999998</v>
      </c>
      <c r="Z4" s="2">
        <v>3195.8163100000002</v>
      </c>
      <c r="AA4" s="2">
        <v>729649</v>
      </c>
      <c r="AB4" s="9">
        <f t="shared" si="2"/>
        <v>0.21575853595358865</v>
      </c>
    </row>
    <row r="5" spans="1:28">
      <c r="A5" s="1" t="s">
        <v>22</v>
      </c>
      <c r="B5" s="2" t="s">
        <v>469</v>
      </c>
      <c r="C5" s="1" t="s">
        <v>23</v>
      </c>
      <c r="D5" s="2">
        <v>821173</v>
      </c>
      <c r="E5" s="2">
        <v>22230</v>
      </c>
      <c r="F5" s="2">
        <v>2391</v>
      </c>
      <c r="G5" s="2">
        <v>8028</v>
      </c>
      <c r="H5" s="2">
        <v>1298</v>
      </c>
      <c r="I5" s="7">
        <f>Table2[[#This Row],[Infill 00-04]]/Table2[[#This Row],[All 00-04]]</f>
        <v>0.10755735492577598</v>
      </c>
      <c r="J5" s="7">
        <f>Table2[[#This Row],[Infill 05-09]]/Table2[[#This Row],[All 05-09]]</f>
        <v>0.16168410563029398</v>
      </c>
      <c r="K5" s="7">
        <f>(Table2[[#This Row],[Infill 05-09]]+Table2[[#This Row],[Infill 00-04]])/(Table2[[#This Row],[All 05-09]]+Table2[[#This Row],[All 00-04]])</f>
        <v>0.12191817040121621</v>
      </c>
      <c r="L5" s="2">
        <f>Table2[[#This Row],[All 05-09]]+Table2[[#This Row],[All 00-04]]</f>
        <v>30258</v>
      </c>
      <c r="M5" s="2">
        <f>Table2[[#This Row],[Infill 00-04]]+Table2[[#This Row],[Infill 05-09]]</f>
        <v>3689</v>
      </c>
      <c r="N5" s="7">
        <f t="shared" si="0"/>
        <v>0.17537633976534331</v>
      </c>
      <c r="O5" s="7">
        <f>Table2[[#This Row],[UNDEV_ac_2001]]/Table2[[#This Row],[Total_ac_2001]]</f>
        <v>0.77639966295107243</v>
      </c>
      <c r="P5" s="12">
        <f>Table2[[#This Row],[UNDEV_ac_2001]]/Table2[[#This Row],[Pop_2009]]</f>
        <v>0.69453246810355429</v>
      </c>
      <c r="Q5" s="12">
        <f>(Table2[[#This Row],[Total_ac_2001]]-Table2[[#This Row],[UNDEV_ac_2001]])/Table2[[#This Row],[Pop_2009]]</f>
        <v>0.20002287658020909</v>
      </c>
      <c r="R5" s="7">
        <f t="shared" si="1"/>
        <v>0.43113327897886705</v>
      </c>
      <c r="S5" s="2">
        <v>734584.69605999999</v>
      </c>
      <c r="T5" s="2">
        <v>570331.31042999995</v>
      </c>
      <c r="U5" s="2">
        <v>245888.80796999999</v>
      </c>
      <c r="V5" s="2">
        <v>324442.50276</v>
      </c>
      <c r="W5" s="2">
        <v>82155.826820000002</v>
      </c>
      <c r="X5" s="2">
        <v>53291.402110000003</v>
      </c>
      <c r="Y5" s="2">
        <v>21382.834849999999</v>
      </c>
      <c r="Z5" s="2">
        <v>7423.3229000000001</v>
      </c>
      <c r="AA5" s="2">
        <v>740395</v>
      </c>
      <c r="AB5" s="9">
        <f t="shared" si="2"/>
        <v>0.1091012229958333</v>
      </c>
    </row>
    <row r="6" spans="1:28">
      <c r="A6" s="1" t="s">
        <v>24</v>
      </c>
      <c r="B6" s="2" t="s">
        <v>471</v>
      </c>
      <c r="C6" s="1" t="s">
        <v>25</v>
      </c>
      <c r="D6" s="2">
        <v>249881</v>
      </c>
      <c r="E6" s="2">
        <v>6645</v>
      </c>
      <c r="F6" s="2">
        <v>1899</v>
      </c>
      <c r="G6" s="2">
        <v>2553</v>
      </c>
      <c r="H6" s="2">
        <v>662</v>
      </c>
      <c r="I6" s="7">
        <f>Table2[[#This Row],[Infill 00-04]]/Table2[[#This Row],[All 00-04]]</f>
        <v>0.28577878103837473</v>
      </c>
      <c r="J6" s="7">
        <f>Table2[[#This Row],[Infill 05-09]]/Table2[[#This Row],[All 05-09]]</f>
        <v>0.25930278104191146</v>
      </c>
      <c r="K6" s="7">
        <f>(Table2[[#This Row],[Infill 05-09]]+Table2[[#This Row],[Infill 00-04]])/(Table2[[#This Row],[All 05-09]]+Table2[[#This Row],[All 00-04]])</f>
        <v>0.27843009349858666</v>
      </c>
      <c r="L6" s="2">
        <f>Table2[[#This Row],[All 05-09]]+Table2[[#This Row],[All 00-04]]</f>
        <v>9198</v>
      </c>
      <c r="M6" s="2">
        <f>Table2[[#This Row],[Infill 00-04]]+Table2[[#This Row],[Infill 05-09]]</f>
        <v>2561</v>
      </c>
      <c r="N6" s="7">
        <f t="shared" si="0"/>
        <v>0.10356850065138454</v>
      </c>
      <c r="O6" s="7">
        <f>Table2[[#This Row],[UNDEV_ac_2001]]/Table2[[#This Row],[Total_ac_2001]]</f>
        <v>0.95205611985887095</v>
      </c>
      <c r="P6" s="12">
        <f>Table2[[#This Row],[UNDEV_ac_2001]]/Table2[[#This Row],[Pop_2009]]</f>
        <v>8.6175706216559078</v>
      </c>
      <c r="Q6" s="12">
        <f>(Table2[[#This Row],[Total_ac_2001]]-Table2[[#This Row],[UNDEV_ac_2001]])/Table2[[#This Row],[Pop_2009]]</f>
        <v>0.43396577614944731</v>
      </c>
      <c r="R6" s="7">
        <f t="shared" si="1"/>
        <v>0.19929886775145306</v>
      </c>
      <c r="S6" s="2">
        <v>2261806.9666200001</v>
      </c>
      <c r="T6" s="2">
        <v>2153367.16451</v>
      </c>
      <c r="U6" s="2">
        <v>429163.63773999998</v>
      </c>
      <c r="V6" s="2">
        <v>1724203.5268000001</v>
      </c>
      <c r="W6" s="2">
        <v>63106.360529999998</v>
      </c>
      <c r="X6" s="2">
        <v>34102.494250000003</v>
      </c>
      <c r="Y6" s="2">
        <v>6685.1938</v>
      </c>
      <c r="Z6" s="2">
        <v>4545.75396</v>
      </c>
      <c r="AA6" s="2">
        <v>226522</v>
      </c>
      <c r="AB6" s="9">
        <f t="shared" si="2"/>
        <v>0.10312022673294426</v>
      </c>
    </row>
    <row r="7" spans="1:28">
      <c r="A7" s="1" t="s">
        <v>26</v>
      </c>
      <c r="B7" s="2" t="s">
        <v>468</v>
      </c>
      <c r="C7" s="1" t="s">
        <v>27</v>
      </c>
      <c r="D7" s="2">
        <v>344791</v>
      </c>
      <c r="E7" s="2">
        <v>14580</v>
      </c>
      <c r="F7" s="2">
        <v>4285</v>
      </c>
      <c r="G7" s="2">
        <v>2917</v>
      </c>
      <c r="H7" s="2">
        <v>971</v>
      </c>
      <c r="I7" s="7">
        <f>Table2[[#This Row],[Infill 00-04]]/Table2[[#This Row],[All 00-04]]</f>
        <v>0.29389574759945131</v>
      </c>
      <c r="J7" s="7">
        <f>Table2[[#This Row],[Infill 05-09]]/Table2[[#This Row],[All 05-09]]</f>
        <v>0.33287624271511829</v>
      </c>
      <c r="K7" s="7">
        <f>(Table2[[#This Row],[Infill 05-09]]+Table2[[#This Row],[Infill 00-04]])/(Table2[[#This Row],[All 05-09]]+Table2[[#This Row],[All 00-04]])</f>
        <v>0.30039435331771158</v>
      </c>
      <c r="L7" s="2">
        <f>Table2[[#This Row],[All 05-09]]+Table2[[#This Row],[All 00-04]]</f>
        <v>17497</v>
      </c>
      <c r="M7" s="2">
        <f>Table2[[#This Row],[Infill 00-04]]+Table2[[#This Row],[Infill 05-09]]</f>
        <v>5256</v>
      </c>
      <c r="N7" s="7">
        <f t="shared" si="0"/>
        <v>0.17940131284147567</v>
      </c>
      <c r="O7" s="7">
        <f>Table2[[#This Row],[UNDEV_ac_2001]]/Table2[[#This Row],[Total_ac_2001]]</f>
        <v>0.7877520663967944</v>
      </c>
      <c r="P7" s="12">
        <f>Table2[[#This Row],[UNDEV_ac_2001]]/Table2[[#This Row],[Pop_2009]]</f>
        <v>0.9557584301214358</v>
      </c>
      <c r="Q7" s="12">
        <f>(Table2[[#This Row],[Total_ac_2001]]-Table2[[#This Row],[UNDEV_ac_2001]])/Table2[[#This Row],[Pop_2009]]</f>
        <v>0.25751471874265858</v>
      </c>
      <c r="R7" s="7">
        <f t="shared" si="1"/>
        <v>0.61844193822301341</v>
      </c>
      <c r="S7" s="2">
        <v>418325.66226999997</v>
      </c>
      <c r="T7" s="2">
        <v>329536.90487999999</v>
      </c>
      <c r="U7" s="2">
        <v>203799.44216999999</v>
      </c>
      <c r="V7" s="2">
        <v>125737.46275999999</v>
      </c>
      <c r="W7" s="2">
        <v>42457.651969999999</v>
      </c>
      <c r="X7" s="2">
        <v>30402.286230000002</v>
      </c>
      <c r="Y7" s="2">
        <v>12228.166869999999</v>
      </c>
      <c r="Z7" s="2">
        <v>3700.6528699999999</v>
      </c>
      <c r="AA7" s="2">
        <v>322895</v>
      </c>
      <c r="AB7" s="9">
        <f t="shared" si="2"/>
        <v>6.781151767602471E-2</v>
      </c>
    </row>
    <row r="8" spans="1:28">
      <c r="A8" s="1" t="s">
        <v>28</v>
      </c>
      <c r="B8" s="2" t="s">
        <v>470</v>
      </c>
      <c r="C8" s="1" t="s">
        <v>29</v>
      </c>
      <c r="D8" s="2">
        <v>225666</v>
      </c>
      <c r="E8" s="2">
        <v>10489</v>
      </c>
      <c r="F8" s="2">
        <v>1477</v>
      </c>
      <c r="G8" s="2">
        <v>2095</v>
      </c>
      <c r="H8" s="2">
        <v>377</v>
      </c>
      <c r="I8" s="7">
        <f>Table2[[#This Row],[Infill 00-04]]/Table2[[#This Row],[All 00-04]]</f>
        <v>0.14081418629039946</v>
      </c>
      <c r="J8" s="7">
        <f>Table2[[#This Row],[Infill 05-09]]/Table2[[#This Row],[All 05-09]]</f>
        <v>0.17995226730310263</v>
      </c>
      <c r="K8" s="7">
        <f>(Table2[[#This Row],[Infill 05-09]]+Table2[[#This Row],[Infill 00-04]])/(Table2[[#This Row],[All 05-09]]+Table2[[#This Row],[All 00-04]])</f>
        <v>0.14732994278448824</v>
      </c>
      <c r="L8" s="2">
        <f>Table2[[#This Row],[All 05-09]]+Table2[[#This Row],[All 00-04]]</f>
        <v>12584</v>
      </c>
      <c r="M8" s="2">
        <f>Table2[[#This Row],[Infill 00-04]]+Table2[[#This Row],[Infill 05-09]]</f>
        <v>1854</v>
      </c>
      <c r="N8" s="7">
        <f t="shared" si="0"/>
        <v>0.1865058750804128</v>
      </c>
      <c r="O8" s="7">
        <f>Table2[[#This Row],[UNDEV_ac_2001]]/Table2[[#This Row],[Total_ac_2001]]</f>
        <v>0.88440909082587371</v>
      </c>
      <c r="P8" s="12">
        <f>Table2[[#This Row],[UNDEV_ac_2001]]/Table2[[#This Row],[Pop_2009]]</f>
        <v>2.2915714200632795</v>
      </c>
      <c r="Q8" s="12">
        <f>(Table2[[#This Row],[Total_ac_2001]]-Table2[[#This Row],[UNDEV_ac_2001]])/Table2[[#This Row],[Pop_2009]]</f>
        <v>0.29950486333785309</v>
      </c>
      <c r="R8" s="7">
        <f t="shared" si="1"/>
        <v>0.77004751261769622</v>
      </c>
      <c r="S8" s="2">
        <v>584717.82056999998</v>
      </c>
      <c r="T8" s="2">
        <v>517129.75608000002</v>
      </c>
      <c r="U8" s="2">
        <v>398214.48236999998</v>
      </c>
      <c r="V8" s="2">
        <v>118915.27374</v>
      </c>
      <c r="W8" s="2">
        <v>21637.25433</v>
      </c>
      <c r="X8" s="2">
        <v>33345.23921</v>
      </c>
      <c r="Y8" s="2">
        <v>8482.3677599999992</v>
      </c>
      <c r="Z8" s="2">
        <v>4123.2033899999997</v>
      </c>
      <c r="AA8" s="2">
        <v>201602</v>
      </c>
      <c r="AB8" s="9">
        <f t="shared" si="2"/>
        <v>0.11936389519945238</v>
      </c>
    </row>
    <row r="9" spans="1:28">
      <c r="A9" s="1" t="s">
        <v>30</v>
      </c>
      <c r="B9" s="2" t="s">
        <v>471</v>
      </c>
      <c r="C9" s="1" t="s">
        <v>31</v>
      </c>
      <c r="D9" s="2">
        <v>424858</v>
      </c>
      <c r="E9" s="2">
        <v>19592</v>
      </c>
      <c r="F9" s="2">
        <v>2332</v>
      </c>
      <c r="G9" s="2">
        <v>7032</v>
      </c>
      <c r="H9" s="2">
        <v>714</v>
      </c>
      <c r="I9" s="7">
        <f>Table2[[#This Row],[Infill 00-04]]/Table2[[#This Row],[All 00-04]]</f>
        <v>0.11902817476521028</v>
      </c>
      <c r="J9" s="7">
        <f>Table2[[#This Row],[Infill 05-09]]/Table2[[#This Row],[All 05-09]]</f>
        <v>0.1015358361774744</v>
      </c>
      <c r="K9" s="7">
        <f>(Table2[[#This Row],[Infill 05-09]]+Table2[[#This Row],[Infill 00-04]])/(Table2[[#This Row],[All 05-09]]+Table2[[#This Row],[All 00-04]])</f>
        <v>0.11440805288461539</v>
      </c>
      <c r="L9" s="2">
        <f>Table2[[#This Row],[All 05-09]]+Table2[[#This Row],[All 00-04]]</f>
        <v>26624</v>
      </c>
      <c r="M9" s="2">
        <f>Table2[[#This Row],[Infill 00-04]]+Table2[[#This Row],[Infill 05-09]]</f>
        <v>3046</v>
      </c>
      <c r="N9" s="7">
        <f t="shared" si="0"/>
        <v>6.1185087148984518E-2</v>
      </c>
      <c r="O9" s="7">
        <f>Table2[[#This Row],[UNDEV_ac_2001]]/Table2[[#This Row],[Total_ac_2001]]</f>
        <v>0.85853020911863842</v>
      </c>
      <c r="P9" s="12">
        <f>Table2[[#This Row],[UNDEV_ac_2001]]/Table2[[#This Row],[Pop_2009]]</f>
        <v>2.0779598675792852</v>
      </c>
      <c r="Q9" s="12">
        <f>(Table2[[#This Row],[Total_ac_2001]]-Table2[[#This Row],[UNDEV_ac_2001]])/Table2[[#This Row],[Pop_2009]]</f>
        <v>0.34240909033135775</v>
      </c>
      <c r="R9" s="7">
        <f t="shared" si="1"/>
        <v>0.18519383420495666</v>
      </c>
      <c r="S9" s="2">
        <v>1028313.11472</v>
      </c>
      <c r="T9" s="2">
        <v>882837.87341999996</v>
      </c>
      <c r="U9" s="2">
        <v>163496.13076</v>
      </c>
      <c r="V9" s="2">
        <v>719341.74283</v>
      </c>
      <c r="W9" s="2">
        <v>114359.95702</v>
      </c>
      <c r="X9" s="2">
        <v>22214.369470000001</v>
      </c>
      <c r="Y9" s="2">
        <v>6723.0010400000001</v>
      </c>
      <c r="Z9" s="2">
        <v>2177.9143100000001</v>
      </c>
      <c r="AA9" s="2">
        <v>369171</v>
      </c>
      <c r="AB9" s="9">
        <f t="shared" si="2"/>
        <v>0.1508433761048403</v>
      </c>
    </row>
    <row r="10" spans="1:28">
      <c r="A10" s="1" t="s">
        <v>32</v>
      </c>
      <c r="B10" s="2" t="s">
        <v>471</v>
      </c>
      <c r="C10" s="1" t="s">
        <v>33</v>
      </c>
      <c r="D10" s="2">
        <v>5268860</v>
      </c>
      <c r="E10" s="2">
        <v>344046</v>
      </c>
      <c r="F10" s="2">
        <v>36546</v>
      </c>
      <c r="G10" s="2">
        <v>115606</v>
      </c>
      <c r="H10" s="2">
        <v>12854</v>
      </c>
      <c r="I10" s="7">
        <f>Table2[[#This Row],[Infill 00-04]]/Table2[[#This Row],[All 00-04]]</f>
        <v>0.10622416769850543</v>
      </c>
      <c r="J10" s="7">
        <f>Table2[[#This Row],[Infill 05-09]]/Table2[[#This Row],[All 05-09]]</f>
        <v>0.11118800062280504</v>
      </c>
      <c r="K10" s="7">
        <f>(Table2[[#This Row],[Infill 05-09]]+Table2[[#This Row],[Infill 00-04]])/(Table2[[#This Row],[All 05-09]]+Table2[[#This Row],[All 00-04]])</f>
        <v>0.10747260971343538</v>
      </c>
      <c r="L10" s="2">
        <f>Table2[[#This Row],[All 05-09]]+Table2[[#This Row],[All 00-04]]</f>
        <v>459652</v>
      </c>
      <c r="M10" s="2">
        <f>Table2[[#This Row],[Infill 00-04]]+Table2[[#This Row],[Infill 05-09]]</f>
        <v>49400</v>
      </c>
      <c r="N10" s="7">
        <f t="shared" si="0"/>
        <v>0.14057381706160232</v>
      </c>
      <c r="O10" s="7">
        <f>Table2[[#This Row],[UNDEV_ac_2001]]/Table2[[#This Row],[Total_ac_2001]]</f>
        <v>0.78998763391875648</v>
      </c>
      <c r="P10" s="12">
        <f>Table2[[#This Row],[UNDEV_ac_2001]]/Table2[[#This Row],[Pop_2009]]</f>
        <v>0.76654561391078901</v>
      </c>
      <c r="Q10" s="12">
        <f>(Table2[[#This Row],[Total_ac_2001]]-Table2[[#This Row],[UNDEV_ac_2001]])/Table2[[#This Row],[Pop_2009]]</f>
        <v>0.20378047854754153</v>
      </c>
      <c r="R10" s="7">
        <f t="shared" si="1"/>
        <v>0.19513812813993642</v>
      </c>
      <c r="S10" s="2">
        <v>5112512.3355099997</v>
      </c>
      <c r="T10" s="2">
        <v>4038821.5233100001</v>
      </c>
      <c r="U10" s="2">
        <v>788128.07195000001</v>
      </c>
      <c r="V10" s="2">
        <v>3250693.4519500001</v>
      </c>
      <c r="W10" s="2">
        <v>551342.11424999998</v>
      </c>
      <c r="X10" s="2">
        <v>371415.88614000002</v>
      </c>
      <c r="Y10" s="2">
        <v>98101.771410000001</v>
      </c>
      <c r="Z10" s="2">
        <v>52831.045059999997</v>
      </c>
      <c r="AA10" s="2">
        <v>4247981</v>
      </c>
      <c r="AB10" s="9">
        <f t="shared" si="2"/>
        <v>0.24032099013625532</v>
      </c>
    </row>
    <row r="11" spans="1:28">
      <c r="A11" s="1" t="s">
        <v>34</v>
      </c>
      <c r="B11" s="2" t="s">
        <v>469</v>
      </c>
      <c r="C11" s="1" t="s">
        <v>35</v>
      </c>
      <c r="D11" s="2">
        <v>274549</v>
      </c>
      <c r="E11" s="2">
        <v>10537</v>
      </c>
      <c r="F11" s="2">
        <v>1758</v>
      </c>
      <c r="G11" s="2">
        <v>3690</v>
      </c>
      <c r="H11" s="2">
        <v>628</v>
      </c>
      <c r="I11" s="7">
        <f>Table2[[#This Row],[Infill 00-04]]/Table2[[#This Row],[All 00-04]]</f>
        <v>0.16684065673341558</v>
      </c>
      <c r="J11" s="7">
        <f>Table2[[#This Row],[Infill 05-09]]/Table2[[#This Row],[All 05-09]]</f>
        <v>0.17018970189701896</v>
      </c>
      <c r="K11" s="7">
        <f>(Table2[[#This Row],[Infill 05-09]]+Table2[[#This Row],[Infill 00-04]])/(Table2[[#This Row],[All 05-09]]+Table2[[#This Row],[All 00-04]])</f>
        <v>0.16770928516201589</v>
      </c>
      <c r="L11" s="2">
        <f>Table2[[#This Row],[All 05-09]]+Table2[[#This Row],[All 00-04]]</f>
        <v>14227</v>
      </c>
      <c r="M11" s="2">
        <f>Table2[[#This Row],[Infill 00-04]]+Table2[[#This Row],[Infill 05-09]]</f>
        <v>2386</v>
      </c>
      <c r="N11" s="7">
        <f t="shared" si="0"/>
        <v>0.21306585599678571</v>
      </c>
      <c r="O11" s="7">
        <f>Table2[[#This Row],[UNDEV_ac_2001]]/Table2[[#This Row],[Total_ac_2001]]</f>
        <v>0.75846704543036703</v>
      </c>
      <c r="P11" s="12">
        <f>Table2[[#This Row],[UNDEV_ac_2001]]/Table2[[#This Row],[Pop_2009]]</f>
        <v>0.66682777369431323</v>
      </c>
      <c r="Q11" s="12">
        <f>(Table2[[#This Row],[Total_ac_2001]]-Table2[[#This Row],[UNDEV_ac_2001]])/Table2[[#This Row],[Pop_2009]]</f>
        <v>0.21235053433084805</v>
      </c>
      <c r="R11" s="7">
        <f t="shared" si="1"/>
        <v>0.11629652862497993</v>
      </c>
      <c r="S11" s="2">
        <v>241377.52528999999</v>
      </c>
      <c r="T11" s="2">
        <v>183076.89843999999</v>
      </c>
      <c r="U11" s="2">
        <v>21291.207760000001</v>
      </c>
      <c r="V11" s="2">
        <v>161785.69076</v>
      </c>
      <c r="W11" s="2">
        <v>30240.82734</v>
      </c>
      <c r="X11" s="2">
        <v>15637.92697</v>
      </c>
      <c r="Y11" s="2">
        <v>9131.3165200000003</v>
      </c>
      <c r="Z11" s="2">
        <v>3290.55656</v>
      </c>
      <c r="AA11" s="2">
        <v>252552</v>
      </c>
      <c r="AB11" s="9">
        <f t="shared" si="2"/>
        <v>8.709889448509614E-2</v>
      </c>
    </row>
    <row r="12" spans="1:28">
      <c r="A12" s="1" t="s">
        <v>36</v>
      </c>
      <c r="B12" s="2" t="s">
        <v>471</v>
      </c>
      <c r="C12" s="1" t="s">
        <v>37</v>
      </c>
      <c r="D12" s="2">
        <v>556877</v>
      </c>
      <c r="E12" s="2">
        <v>21046</v>
      </c>
      <c r="F12" s="2">
        <v>1365</v>
      </c>
      <c r="G12" s="2">
        <v>8677</v>
      </c>
      <c r="H12" s="2">
        <v>712</v>
      </c>
      <c r="I12" s="7">
        <f>Table2[[#This Row],[Infill 00-04]]/Table2[[#This Row],[All 00-04]]</f>
        <v>6.4857930248028134E-2</v>
      </c>
      <c r="J12" s="7">
        <f>Table2[[#This Row],[Infill 05-09]]/Table2[[#This Row],[All 05-09]]</f>
        <v>8.2056010141754065E-2</v>
      </c>
      <c r="K12" s="7">
        <f>(Table2[[#This Row],[Infill 05-09]]+Table2[[#This Row],[Infill 00-04]])/(Table2[[#This Row],[All 05-09]]+Table2[[#This Row],[All 00-04]])</f>
        <v>6.9878545234330319E-2</v>
      </c>
      <c r="L12" s="2">
        <f>Table2[[#This Row],[All 05-09]]+Table2[[#This Row],[All 00-04]]</f>
        <v>29723</v>
      </c>
      <c r="M12" s="2">
        <f>Table2[[#This Row],[Infill 00-04]]+Table2[[#This Row],[Infill 05-09]]</f>
        <v>2077</v>
      </c>
      <c r="N12" s="7">
        <f t="shared" si="0"/>
        <v>0.11799144367462247</v>
      </c>
      <c r="O12" s="7">
        <f>Table2[[#This Row],[UNDEV_ac_2001]]/Table2[[#This Row],[Total_ac_2001]]</f>
        <v>0.89882944304036982</v>
      </c>
      <c r="P12" s="12">
        <f>Table2[[#This Row],[UNDEV_ac_2001]]/Table2[[#This Row],[Pop_2009]]</f>
        <v>3.0598678520211822</v>
      </c>
      <c r="Q12" s="12">
        <f>(Table2[[#This Row],[Total_ac_2001]]-Table2[[#This Row],[UNDEV_ac_2001]])/Table2[[#This Row],[Pop_2009]]</f>
        <v>0.34441298870307091</v>
      </c>
      <c r="R12" s="7">
        <f t="shared" si="1"/>
        <v>0.19712009073511136</v>
      </c>
      <c r="S12" s="2">
        <v>1895765.7017399999</v>
      </c>
      <c r="T12" s="2">
        <v>1703970.0298299999</v>
      </c>
      <c r="U12" s="2">
        <v>335886.72688999999</v>
      </c>
      <c r="V12" s="2">
        <v>1368083.3030600001</v>
      </c>
      <c r="W12" s="2">
        <v>106379.97963</v>
      </c>
      <c r="X12" s="2">
        <v>62785.444589999999</v>
      </c>
      <c r="Y12" s="2">
        <v>16313.11823</v>
      </c>
      <c r="Z12" s="2">
        <v>6317.1300600000004</v>
      </c>
      <c r="AA12" s="2">
        <v>499684</v>
      </c>
      <c r="AB12" s="9">
        <f t="shared" si="2"/>
        <v>0.11445833766940706</v>
      </c>
    </row>
    <row r="13" spans="1:28">
      <c r="A13" s="1" t="s">
        <v>38</v>
      </c>
      <c r="B13" s="2" t="s">
        <v>471</v>
      </c>
      <c r="C13" s="1" t="s">
        <v>39</v>
      </c>
      <c r="D13" s="2">
        <v>1716289</v>
      </c>
      <c r="E13" s="2">
        <v>113921</v>
      </c>
      <c r="F13" s="2">
        <v>7491</v>
      </c>
      <c r="G13" s="2">
        <v>44203</v>
      </c>
      <c r="H13" s="2">
        <v>3516</v>
      </c>
      <c r="I13" s="7">
        <f>Table2[[#This Row],[Infill 00-04]]/Table2[[#This Row],[All 00-04]]</f>
        <v>6.5756094135409629E-2</v>
      </c>
      <c r="J13" s="7">
        <f>Table2[[#This Row],[Infill 05-09]]/Table2[[#This Row],[All 05-09]]</f>
        <v>7.9542112526299114E-2</v>
      </c>
      <c r="K13" s="7">
        <f>(Table2[[#This Row],[Infill 05-09]]+Table2[[#This Row],[Infill 00-04]])/(Table2[[#This Row],[All 05-09]]+Table2[[#This Row],[All 00-04]])</f>
        <v>6.9609926386886248E-2</v>
      </c>
      <c r="L13" s="2">
        <f>Table2[[#This Row],[All 05-09]]+Table2[[#This Row],[All 00-04]]</f>
        <v>158124</v>
      </c>
      <c r="M13" s="2">
        <f>Table2[[#This Row],[Infill 00-04]]+Table2[[#This Row],[Infill 05-09]]</f>
        <v>11007</v>
      </c>
      <c r="N13" s="7">
        <f t="shared" si="0"/>
        <v>0.15140994473356961</v>
      </c>
      <c r="O13" s="7">
        <f>Table2[[#This Row],[UNDEV_ac_2001]]/Table2[[#This Row],[Total_ac_2001]]</f>
        <v>0.8624194750895543</v>
      </c>
      <c r="P13" s="12">
        <f>Table2[[#This Row],[UNDEV_ac_2001]]/Table2[[#This Row],[Pop_2009]]</f>
        <v>1.3218509849681492</v>
      </c>
      <c r="Q13" s="12">
        <f>(Table2[[#This Row],[Total_ac_2001]]-Table2[[#This Row],[UNDEV_ac_2001]])/Table2[[#This Row],[Pop_2009]]</f>
        <v>0.21087296567186528</v>
      </c>
      <c r="R13" s="7">
        <f t="shared" si="1"/>
        <v>0.23664075739326573</v>
      </c>
      <c r="S13" s="2">
        <v>2630597.2565199998</v>
      </c>
      <c r="T13" s="2">
        <v>2268678.3051399998</v>
      </c>
      <c r="U13" s="2">
        <v>536861.75240999996</v>
      </c>
      <c r="V13" s="2">
        <v>1731816.55278</v>
      </c>
      <c r="W13" s="2">
        <v>240308.69519</v>
      </c>
      <c r="X13" s="2">
        <v>66812.128679999994</v>
      </c>
      <c r="Y13" s="2">
        <v>38731.42396</v>
      </c>
      <c r="Z13" s="2">
        <v>16066.70463</v>
      </c>
      <c r="AA13" s="2">
        <v>1249763</v>
      </c>
      <c r="AB13" s="9">
        <f t="shared" si="2"/>
        <v>0.37329157608282532</v>
      </c>
    </row>
    <row r="14" spans="1:28">
      <c r="A14" s="1" t="s">
        <v>40</v>
      </c>
      <c r="B14" s="2" t="s">
        <v>470</v>
      </c>
      <c r="C14" s="1" t="s">
        <v>41</v>
      </c>
      <c r="D14" s="2">
        <v>839631</v>
      </c>
      <c r="E14" s="2">
        <v>26852</v>
      </c>
      <c r="F14" s="2">
        <v>3270</v>
      </c>
      <c r="G14" s="2">
        <v>13259</v>
      </c>
      <c r="H14" s="2">
        <v>1274</v>
      </c>
      <c r="I14" s="7">
        <f>Table2[[#This Row],[Infill 00-04]]/Table2[[#This Row],[All 00-04]]</f>
        <v>0.12177863846268434</v>
      </c>
      <c r="J14" s="7">
        <f>Table2[[#This Row],[Infill 05-09]]/Table2[[#This Row],[All 05-09]]</f>
        <v>9.6085677652915008E-2</v>
      </c>
      <c r="K14" s="7">
        <f>(Table2[[#This Row],[Infill 05-09]]+Table2[[#This Row],[Infill 00-04]])/(Table2[[#This Row],[All 05-09]]+Table2[[#This Row],[All 00-04]])</f>
        <v>0.11328563237017276</v>
      </c>
      <c r="L14" s="2">
        <f>Table2[[#This Row],[All 05-09]]+Table2[[#This Row],[All 00-04]]</f>
        <v>40111</v>
      </c>
      <c r="M14" s="2">
        <f>Table2[[#This Row],[Infill 00-04]]+Table2[[#This Row],[Infill 05-09]]</f>
        <v>4544</v>
      </c>
      <c r="N14" s="7">
        <f t="shared" si="0"/>
        <v>0.20861201701437301</v>
      </c>
      <c r="O14" s="7">
        <f>Table2[[#This Row],[UNDEV_ac_2001]]/Table2[[#This Row],[Total_ac_2001]]</f>
        <v>0.92345452810444928</v>
      </c>
      <c r="P14" s="12">
        <f>Table2[[#This Row],[UNDEV_ac_2001]]/Table2[[#This Row],[Pop_2009]]</f>
        <v>3.9625482495882118</v>
      </c>
      <c r="Q14" s="12">
        <f>(Table2[[#This Row],[Total_ac_2001]]-Table2[[#This Row],[UNDEV_ac_2001]])/Table2[[#This Row],[Pop_2009]]</f>
        <v>0.32845702353772083</v>
      </c>
      <c r="R14" s="7">
        <f t="shared" si="1"/>
        <v>0.300835930180467</v>
      </c>
      <c r="S14" s="2">
        <v>3602861.0484799999</v>
      </c>
      <c r="T14" s="2">
        <v>3327078.3493499998</v>
      </c>
      <c r="U14" s="2">
        <v>1000904.71001</v>
      </c>
      <c r="V14" s="2">
        <v>2326173.6394699998</v>
      </c>
      <c r="W14" s="2">
        <v>165872.64374999999</v>
      </c>
      <c r="X14" s="2">
        <v>52378.470699999998</v>
      </c>
      <c r="Y14" s="2">
        <v>49635.228320000002</v>
      </c>
      <c r="Z14" s="2">
        <v>7896.3569200000002</v>
      </c>
      <c r="AA14" s="2">
        <v>661645</v>
      </c>
      <c r="AB14" s="9">
        <f t="shared" si="2"/>
        <v>0.26900528228884069</v>
      </c>
    </row>
    <row r="15" spans="1:28">
      <c r="A15" s="1" t="s">
        <v>42</v>
      </c>
      <c r="B15" s="2" t="s">
        <v>471</v>
      </c>
      <c r="C15" s="1" t="s">
        <v>43</v>
      </c>
      <c r="D15" s="2">
        <v>2710489</v>
      </c>
      <c r="E15" s="2">
        <v>70880</v>
      </c>
      <c r="F15" s="2">
        <v>10191</v>
      </c>
      <c r="G15" s="2">
        <v>22795</v>
      </c>
      <c r="H15" s="2">
        <v>4186</v>
      </c>
      <c r="I15" s="7">
        <f>Table2[[#This Row],[Infill 00-04]]/Table2[[#This Row],[All 00-04]]</f>
        <v>0.14377821670428895</v>
      </c>
      <c r="J15" s="7">
        <f>Table2[[#This Row],[Infill 05-09]]/Table2[[#This Row],[All 05-09]]</f>
        <v>0.18363676244790525</v>
      </c>
      <c r="K15" s="7">
        <f>(Table2[[#This Row],[Infill 05-09]]+Table2[[#This Row],[Infill 00-04]])/(Table2[[#This Row],[All 05-09]]+Table2[[#This Row],[All 00-04]])</f>
        <v>0.15347744862556711</v>
      </c>
      <c r="L15" s="2">
        <f>Table2[[#This Row],[All 05-09]]+Table2[[#This Row],[All 00-04]]</f>
        <v>93675</v>
      </c>
      <c r="M15" s="2">
        <f>Table2[[#This Row],[Infill 00-04]]+Table2[[#This Row],[Infill 05-09]]</f>
        <v>14377</v>
      </c>
      <c r="N15" s="7">
        <f t="shared" si="0"/>
        <v>0.18979013528940819</v>
      </c>
      <c r="O15" s="7">
        <f>Table2[[#This Row],[UNDEV_ac_2001]]/Table2[[#This Row],[Total_ac_2001]]</f>
        <v>0.71129070726924815</v>
      </c>
      <c r="P15" s="12">
        <f>Table2[[#This Row],[UNDEV_ac_2001]]/Table2[[#This Row],[Pop_2009]]</f>
        <v>0.35387179839504973</v>
      </c>
      <c r="Q15" s="12">
        <f>(Table2[[#This Row],[Total_ac_2001]]-Table2[[#This Row],[UNDEV_ac_2001]])/Table2[[#This Row],[Pop_2009]]</f>
        <v>0.14363476928332852</v>
      </c>
      <c r="R15" s="7">
        <f t="shared" si="1"/>
        <v>0.48840383665414078</v>
      </c>
      <c r="S15" s="2">
        <v>1348486.0791199999</v>
      </c>
      <c r="T15" s="2">
        <v>959165.61696000001</v>
      </c>
      <c r="U15" s="2">
        <v>468460.16730999999</v>
      </c>
      <c r="V15" s="2">
        <v>490705.45</v>
      </c>
      <c r="W15" s="2">
        <v>200318.29397999999</v>
      </c>
      <c r="X15" s="2">
        <v>115112.98724</v>
      </c>
      <c r="Y15" s="2">
        <v>53844.054519999998</v>
      </c>
      <c r="Z15" s="2">
        <v>20045.12919</v>
      </c>
      <c r="AA15" s="2">
        <v>2552994</v>
      </c>
      <c r="AB15" s="9">
        <f t="shared" si="2"/>
        <v>6.1690313412409117E-2</v>
      </c>
    </row>
    <row r="16" spans="1:28">
      <c r="A16" s="1" t="s">
        <v>44</v>
      </c>
      <c r="B16" s="2" t="s">
        <v>469</v>
      </c>
      <c r="C16" s="1" t="s">
        <v>45</v>
      </c>
      <c r="D16" s="2">
        <v>215888</v>
      </c>
      <c r="E16" s="2">
        <v>7654</v>
      </c>
      <c r="F16" s="2">
        <v>834</v>
      </c>
      <c r="G16" s="2">
        <v>1220</v>
      </c>
      <c r="H16" s="2">
        <v>130</v>
      </c>
      <c r="I16" s="7">
        <f>Table2[[#This Row],[Infill 00-04]]/Table2[[#This Row],[All 00-04]]</f>
        <v>0.10896263391690619</v>
      </c>
      <c r="J16" s="7">
        <f>Table2[[#This Row],[Infill 05-09]]/Table2[[#This Row],[All 05-09]]</f>
        <v>0.10655737704918032</v>
      </c>
      <c r="K16" s="7">
        <f>(Table2[[#This Row],[Infill 05-09]]+Table2[[#This Row],[Infill 00-04]])/(Table2[[#This Row],[All 05-09]]+Table2[[#This Row],[All 00-04]])</f>
        <v>0.10863195853053866</v>
      </c>
      <c r="L16" s="2">
        <f>Table2[[#This Row],[All 05-09]]+Table2[[#This Row],[All 00-04]]</f>
        <v>8874</v>
      </c>
      <c r="M16" s="2">
        <f>Table2[[#This Row],[Infill 00-04]]+Table2[[#This Row],[Infill 05-09]]</f>
        <v>964</v>
      </c>
      <c r="N16" s="7">
        <f t="shared" si="0"/>
        <v>0.26822782728657268</v>
      </c>
      <c r="O16" s="7">
        <f>Table2[[#This Row],[UNDEV_ac_2001]]/Table2[[#This Row],[Total_ac_2001]]</f>
        <v>0.47559442993017331</v>
      </c>
      <c r="P16" s="12">
        <f>Table2[[#This Row],[UNDEV_ac_2001]]/Table2[[#This Row],[Pop_2009]]</f>
        <v>0.35591049738753427</v>
      </c>
      <c r="Q16" s="12">
        <f>(Table2[[#This Row],[Total_ac_2001]]-Table2[[#This Row],[UNDEV_ac_2001]])/Table2[[#This Row],[Pop_2009]]</f>
        <v>0.3924382531219891</v>
      </c>
      <c r="R16" s="7">
        <f t="shared" si="1"/>
        <v>3.4356304432440934E-2</v>
      </c>
      <c r="S16" s="2">
        <v>161559.51504999999</v>
      </c>
      <c r="T16" s="2">
        <v>76836.805460000003</v>
      </c>
      <c r="U16" s="2">
        <v>2639.8286800000001</v>
      </c>
      <c r="V16" s="2">
        <v>74196.976720000006</v>
      </c>
      <c r="W16" s="2">
        <v>20406.298210000001</v>
      </c>
      <c r="X16" s="2">
        <v>41591.423459999998</v>
      </c>
      <c r="Y16" s="2">
        <v>20493.032230000001</v>
      </c>
      <c r="Z16" s="2">
        <v>2231.9562299999998</v>
      </c>
      <c r="AA16" s="2">
        <v>222230</v>
      </c>
      <c r="AB16" s="9">
        <f t="shared" si="2"/>
        <v>-2.8538001169959051E-2</v>
      </c>
    </row>
    <row r="17" spans="1:28">
      <c r="A17" s="1" t="s">
        <v>46</v>
      </c>
      <c r="B17" s="2" t="s">
        <v>471</v>
      </c>
      <c r="C17" s="1" t="s">
        <v>47</v>
      </c>
      <c r="D17" s="2">
        <v>802484</v>
      </c>
      <c r="E17" s="2">
        <v>34097</v>
      </c>
      <c r="F17" s="2">
        <v>5848</v>
      </c>
      <c r="G17" s="2">
        <v>12681</v>
      </c>
      <c r="H17" s="2">
        <v>2043</v>
      </c>
      <c r="I17" s="7">
        <f>Table2[[#This Row],[Infill 00-04]]/Table2[[#This Row],[All 00-04]]</f>
        <v>0.17151069009003725</v>
      </c>
      <c r="J17" s="7">
        <f>Table2[[#This Row],[Infill 05-09]]/Table2[[#This Row],[All 05-09]]</f>
        <v>0.1611071682044003</v>
      </c>
      <c r="K17" s="7">
        <f>(Table2[[#This Row],[Infill 05-09]]+Table2[[#This Row],[Infill 00-04]])/(Table2[[#This Row],[All 05-09]]+Table2[[#This Row],[All 00-04]])</f>
        <v>0.16869041002180513</v>
      </c>
      <c r="L17" s="2">
        <f>Table2[[#This Row],[All 05-09]]+Table2[[#This Row],[All 00-04]]</f>
        <v>46778</v>
      </c>
      <c r="M17" s="2">
        <f>Table2[[#This Row],[Infill 00-04]]+Table2[[#This Row],[Infill 05-09]]</f>
        <v>7891</v>
      </c>
      <c r="N17" s="7">
        <f t="shared" si="0"/>
        <v>0.13488253499765457</v>
      </c>
      <c r="O17" s="7">
        <f>Table2[[#This Row],[UNDEV_ac_2001]]/Table2[[#This Row],[Total_ac_2001]]</f>
        <v>0.89820639518677448</v>
      </c>
      <c r="P17" s="12">
        <f>Table2[[#This Row],[UNDEV_ac_2001]]/Table2[[#This Row],[Pop_2009]]</f>
        <v>2.7689541551731875</v>
      </c>
      <c r="Q17" s="12">
        <f>(Table2[[#This Row],[Total_ac_2001]]-Table2[[#This Row],[UNDEV_ac_2001]])/Table2[[#This Row],[Pop_2009]]</f>
        <v>0.31380518612209107</v>
      </c>
      <c r="R17" s="7">
        <f t="shared" si="1"/>
        <v>0.26343017586032691</v>
      </c>
      <c r="S17" s="2">
        <v>2473865.0472400002</v>
      </c>
      <c r="T17" s="2">
        <v>2222041.4062600001</v>
      </c>
      <c r="U17" s="2">
        <v>585352.75841999997</v>
      </c>
      <c r="V17" s="2">
        <v>1636688.64815</v>
      </c>
      <c r="W17" s="2">
        <v>121656.95937</v>
      </c>
      <c r="X17" s="2">
        <v>96200.071070000005</v>
      </c>
      <c r="Y17" s="2">
        <v>24975.625960000001</v>
      </c>
      <c r="Z17" s="2">
        <v>8990.9851899999994</v>
      </c>
      <c r="AA17" s="2">
        <v>705973</v>
      </c>
      <c r="AB17" s="9">
        <f t="shared" si="2"/>
        <v>0.13670636129143748</v>
      </c>
    </row>
    <row r="18" spans="1:28">
      <c r="A18" s="1" t="s">
        <v>48</v>
      </c>
      <c r="B18" s="2" t="s">
        <v>471</v>
      </c>
      <c r="C18" s="1" t="s">
        <v>49</v>
      </c>
      <c r="D18" s="2">
        <v>388745</v>
      </c>
      <c r="E18" s="2">
        <v>10429</v>
      </c>
      <c r="F18" s="2">
        <v>2946</v>
      </c>
      <c r="G18" s="2">
        <v>4742</v>
      </c>
      <c r="H18" s="2">
        <v>1552</v>
      </c>
      <c r="I18" s="7">
        <f>Table2[[#This Row],[Infill 00-04]]/Table2[[#This Row],[All 00-04]]</f>
        <v>0.28248154185444435</v>
      </c>
      <c r="J18" s="7">
        <f>Table2[[#This Row],[Infill 05-09]]/Table2[[#This Row],[All 05-09]]</f>
        <v>0.32728806410797134</v>
      </c>
      <c r="K18" s="7">
        <f>(Table2[[#This Row],[Infill 05-09]]+Table2[[#This Row],[Infill 00-04]])/(Table2[[#This Row],[All 05-09]]+Table2[[#This Row],[All 00-04]])</f>
        <v>0.29648671808054844</v>
      </c>
      <c r="L18" s="2">
        <f>Table2[[#This Row],[All 05-09]]+Table2[[#This Row],[All 00-04]]</f>
        <v>15171</v>
      </c>
      <c r="M18" s="2">
        <f>Table2[[#This Row],[Infill 00-04]]+Table2[[#This Row],[Infill 05-09]]</f>
        <v>4498</v>
      </c>
      <c r="N18" s="7">
        <f t="shared" si="0"/>
        <v>0.17011213238459802</v>
      </c>
      <c r="O18" s="7">
        <f>Table2[[#This Row],[UNDEV_ac_2001]]/Table2[[#This Row],[Total_ac_2001]]</f>
        <v>0.844444355072694</v>
      </c>
      <c r="P18" s="12">
        <f>Table2[[#This Row],[UNDEV_ac_2001]]/Table2[[#This Row],[Pop_2009]]</f>
        <v>2.6460888853618698</v>
      </c>
      <c r="Q18" s="12">
        <f>(Table2[[#This Row],[Total_ac_2001]]-Table2[[#This Row],[UNDEV_ac_2001]])/Table2[[#This Row],[Pop_2009]]</f>
        <v>0.4874377578875615</v>
      </c>
      <c r="R18" s="7">
        <f t="shared" si="1"/>
        <v>0.27490894736758043</v>
      </c>
      <c r="S18" s="2">
        <v>1218142.8149300001</v>
      </c>
      <c r="T18" s="2">
        <v>1028653.82374</v>
      </c>
      <c r="U18" s="2">
        <v>282786.13988999999</v>
      </c>
      <c r="V18" s="2">
        <v>745867.68388000003</v>
      </c>
      <c r="W18" s="2">
        <v>74707.818109999993</v>
      </c>
      <c r="X18" s="2">
        <v>82546.797189999997</v>
      </c>
      <c r="Y18" s="2">
        <v>20986.08193</v>
      </c>
      <c r="Z18" s="2">
        <v>11248.294519999999</v>
      </c>
      <c r="AA18" s="2">
        <v>385090</v>
      </c>
      <c r="AB18" s="9">
        <f t="shared" si="2"/>
        <v>9.4912877509153708E-3</v>
      </c>
    </row>
    <row r="19" spans="1:28">
      <c r="A19" s="1" t="s">
        <v>50</v>
      </c>
      <c r="B19" s="2" t="s">
        <v>470</v>
      </c>
      <c r="C19" s="1" t="s">
        <v>51</v>
      </c>
      <c r="D19" s="2">
        <v>201140</v>
      </c>
      <c r="E19" s="2">
        <v>9479</v>
      </c>
      <c r="F19" s="2">
        <v>1643</v>
      </c>
      <c r="G19" s="2">
        <v>3530</v>
      </c>
      <c r="H19" s="2">
        <v>522</v>
      </c>
      <c r="I19" s="7">
        <f>Table2[[#This Row],[Infill 00-04]]/Table2[[#This Row],[All 00-04]]</f>
        <v>0.17333052009705666</v>
      </c>
      <c r="J19" s="7">
        <f>Table2[[#This Row],[Infill 05-09]]/Table2[[#This Row],[All 05-09]]</f>
        <v>0.14787535410764874</v>
      </c>
      <c r="K19" s="7">
        <f>(Table2[[#This Row],[Infill 05-09]]+Table2[[#This Row],[Infill 00-04]])/(Table2[[#This Row],[All 05-09]]+Table2[[#This Row],[All 00-04]])</f>
        <v>0.16642324544546083</v>
      </c>
      <c r="L19" s="2">
        <f>Table2[[#This Row],[All 05-09]]+Table2[[#This Row],[All 00-04]]</f>
        <v>13009</v>
      </c>
      <c r="M19" s="2">
        <f>Table2[[#This Row],[Infill 00-04]]+Table2[[#This Row],[Infill 05-09]]</f>
        <v>2165</v>
      </c>
      <c r="N19" s="7">
        <f t="shared" si="0"/>
        <v>0.18184607485831719</v>
      </c>
      <c r="O19" s="7">
        <f>Table2[[#This Row],[UNDEV_ac_2001]]/Table2[[#This Row],[Total_ac_2001]]</f>
        <v>0.83882639916352875</v>
      </c>
      <c r="P19" s="12">
        <f>Table2[[#This Row],[UNDEV_ac_2001]]/Table2[[#This Row],[Pop_2009]]</f>
        <v>1.4254033477180075</v>
      </c>
      <c r="Q19" s="12">
        <f>(Table2[[#This Row],[Total_ac_2001]]-Table2[[#This Row],[UNDEV_ac_2001]])/Table2[[#This Row],[Pop_2009]]</f>
        <v>0.27387954220940625</v>
      </c>
      <c r="R19" s="7">
        <f t="shared" si="1"/>
        <v>0.33924694376290426</v>
      </c>
      <c r="S19" s="2">
        <v>341793.76048</v>
      </c>
      <c r="T19" s="2">
        <v>286705.62936000002</v>
      </c>
      <c r="U19" s="2">
        <v>97264.008520000003</v>
      </c>
      <c r="V19" s="2">
        <v>189441.62093</v>
      </c>
      <c r="W19" s="2">
        <v>19734.220379999999</v>
      </c>
      <c r="X19" s="2">
        <v>25336.35039</v>
      </c>
      <c r="Y19" s="2">
        <v>6960.5187699999997</v>
      </c>
      <c r="Z19" s="2">
        <v>3057.0416599999999</v>
      </c>
      <c r="AA19" s="2">
        <v>166814</v>
      </c>
      <c r="AB19" s="9">
        <f t="shared" si="2"/>
        <v>0.20577409569940172</v>
      </c>
    </row>
    <row r="20" spans="1:28">
      <c r="A20" s="1" t="s">
        <v>52</v>
      </c>
      <c r="B20" s="2" t="s">
        <v>469</v>
      </c>
      <c r="C20" s="1" t="s">
        <v>53</v>
      </c>
      <c r="D20" s="2">
        <v>251725</v>
      </c>
      <c r="E20" s="2">
        <v>2707</v>
      </c>
      <c r="F20" s="2">
        <v>179</v>
      </c>
      <c r="G20" s="2">
        <v>710</v>
      </c>
      <c r="H20" s="2">
        <v>82</v>
      </c>
      <c r="I20" s="7">
        <f>Table2[[#This Row],[Infill 00-04]]/Table2[[#This Row],[All 00-04]]</f>
        <v>6.6124861470262281E-2</v>
      </c>
      <c r="J20" s="7">
        <f>Table2[[#This Row],[Infill 05-09]]/Table2[[#This Row],[All 05-09]]</f>
        <v>0.11549295774647887</v>
      </c>
      <c r="K20" s="7">
        <f>(Table2[[#This Row],[Infill 05-09]]+Table2[[#This Row],[Infill 00-04]])/(Table2[[#This Row],[All 05-09]]+Table2[[#This Row],[All 00-04]])</f>
        <v>7.6382791922739252E-2</v>
      </c>
      <c r="L20" s="2">
        <f>Table2[[#This Row],[All 05-09]]+Table2[[#This Row],[All 00-04]]</f>
        <v>3417</v>
      </c>
      <c r="M20" s="2">
        <f>Table2[[#This Row],[Infill 00-04]]+Table2[[#This Row],[Infill 05-09]]</f>
        <v>261</v>
      </c>
      <c r="N20" s="7">
        <f t="shared" si="0"/>
        <v>0.13415383899686459</v>
      </c>
      <c r="O20" s="7">
        <f>Table2[[#This Row],[UNDEV_ac_2001]]/Table2[[#This Row],[Total_ac_2001]]</f>
        <v>0.91991574013188016</v>
      </c>
      <c r="P20" s="12">
        <f>Table2[[#This Row],[UNDEV_ac_2001]]/Table2[[#This Row],[Pop_2009]]</f>
        <v>2.7408720484258615</v>
      </c>
      <c r="Q20" s="12">
        <f>(Table2[[#This Row],[Total_ac_2001]]-Table2[[#This Row],[UNDEV_ac_2001]])/Table2[[#This Row],[Pop_2009]]</f>
        <v>0.23860958109047559</v>
      </c>
      <c r="R20" s="7">
        <f t="shared" si="1"/>
        <v>0.2821633312829453</v>
      </c>
      <c r="S20" s="2">
        <v>750010.01318999997</v>
      </c>
      <c r="T20" s="2">
        <v>689946.01639</v>
      </c>
      <c r="U20" s="2">
        <v>194677.46638999999</v>
      </c>
      <c r="V20" s="2">
        <v>495268.55002000002</v>
      </c>
      <c r="W20" s="2">
        <v>35466.887600000002</v>
      </c>
      <c r="X20" s="2">
        <v>16539.29392</v>
      </c>
      <c r="Y20" s="2">
        <v>6493.7117900000003</v>
      </c>
      <c r="Z20" s="2">
        <v>1564.1040399999999</v>
      </c>
      <c r="AA20" s="2">
        <v>252320</v>
      </c>
      <c r="AB20" s="9">
        <f t="shared" si="2"/>
        <v>-2.358116677235257E-3</v>
      </c>
    </row>
    <row r="21" spans="1:28">
      <c r="A21" s="1" t="s">
        <v>54</v>
      </c>
      <c r="B21" s="2" t="s">
        <v>471</v>
      </c>
      <c r="C21" s="1" t="s">
        <v>55</v>
      </c>
      <c r="D21" s="2">
        <v>1128047</v>
      </c>
      <c r="E21" s="2">
        <v>40782</v>
      </c>
      <c r="F21" s="2">
        <v>3096</v>
      </c>
      <c r="G21" s="2">
        <v>15891</v>
      </c>
      <c r="H21" s="2">
        <v>1400</v>
      </c>
      <c r="I21" s="7">
        <f>Table2[[#This Row],[Infill 00-04]]/Table2[[#This Row],[All 00-04]]</f>
        <v>7.591584522583493E-2</v>
      </c>
      <c r="J21" s="7">
        <f>Table2[[#This Row],[Infill 05-09]]/Table2[[#This Row],[All 05-09]]</f>
        <v>8.810018249323516E-2</v>
      </c>
      <c r="K21" s="7">
        <f>(Table2[[#This Row],[Infill 05-09]]+Table2[[#This Row],[Infill 00-04]])/(Table2[[#This Row],[All 05-09]]+Table2[[#This Row],[All 00-04]])</f>
        <v>7.9332309918303243E-2</v>
      </c>
      <c r="L21" s="2">
        <f>Table2[[#This Row],[All 05-09]]+Table2[[#This Row],[All 00-04]]</f>
        <v>56673</v>
      </c>
      <c r="M21" s="2">
        <f>Table2[[#This Row],[Infill 00-04]]+Table2[[#This Row],[Infill 05-09]]</f>
        <v>4496</v>
      </c>
      <c r="N21" s="7">
        <f t="shared" si="0"/>
        <v>0.11203689903460796</v>
      </c>
      <c r="O21" s="7">
        <f>Table2[[#This Row],[UNDEV_ac_2001]]/Table2[[#This Row],[Total_ac_2001]]</f>
        <v>0.889301578743801</v>
      </c>
      <c r="P21" s="12">
        <f>Table2[[#This Row],[UNDEV_ac_2001]]/Table2[[#This Row],[Pop_2009]]</f>
        <v>2.5150391255683493</v>
      </c>
      <c r="Q21" s="12">
        <f>(Table2[[#This Row],[Total_ac_2001]]-Table2[[#This Row],[UNDEV_ac_2001]])/Table2[[#This Row],[Pop_2009]]</f>
        <v>0.31306686871203093</v>
      </c>
      <c r="R21" s="7">
        <f t="shared" si="1"/>
        <v>0.16262999191343092</v>
      </c>
      <c r="S21" s="2">
        <v>3190236.4825300002</v>
      </c>
      <c r="T21" s="2">
        <v>2837082.3404799998</v>
      </c>
      <c r="U21" s="2">
        <v>461394.67809</v>
      </c>
      <c r="V21" s="2">
        <v>2375687.6625100002</v>
      </c>
      <c r="W21" s="2">
        <v>219506.08945</v>
      </c>
      <c r="X21" s="2">
        <v>94081.758860000002</v>
      </c>
      <c r="Y21" s="2">
        <v>29429.975579999998</v>
      </c>
      <c r="Z21" s="2">
        <v>10136.319530000001</v>
      </c>
      <c r="AA21" s="2">
        <v>1052238</v>
      </c>
      <c r="AB21" s="9">
        <f t="shared" si="2"/>
        <v>7.204548780789137E-2</v>
      </c>
    </row>
    <row r="22" spans="1:28">
      <c r="A22" s="1" t="s">
        <v>56</v>
      </c>
      <c r="B22" s="2" t="s">
        <v>470</v>
      </c>
      <c r="C22" s="1" t="s">
        <v>57</v>
      </c>
      <c r="D22" s="2">
        <v>616561</v>
      </c>
      <c r="E22" s="2">
        <v>40623</v>
      </c>
      <c r="F22" s="2">
        <v>11757</v>
      </c>
      <c r="G22" s="2">
        <v>16564</v>
      </c>
      <c r="H22" s="2">
        <v>3289</v>
      </c>
      <c r="I22" s="7">
        <f>Table2[[#This Row],[Infill 00-04]]/Table2[[#This Row],[All 00-04]]</f>
        <v>0.2894173251606233</v>
      </c>
      <c r="J22" s="7">
        <f>Table2[[#This Row],[Infill 05-09]]/Table2[[#This Row],[All 05-09]]</f>
        <v>0.19856314899782662</v>
      </c>
      <c r="K22" s="7">
        <f>(Table2[[#This Row],[Infill 05-09]]+Table2[[#This Row],[Infill 00-04]])/(Table2[[#This Row],[All 05-09]]+Table2[[#This Row],[All 00-04]])</f>
        <v>0.26310175389511603</v>
      </c>
      <c r="L22" s="2">
        <f>Table2[[#This Row],[All 05-09]]+Table2[[#This Row],[All 00-04]]</f>
        <v>57187</v>
      </c>
      <c r="M22" s="2">
        <f>Table2[[#This Row],[Infill 00-04]]+Table2[[#This Row],[Infill 05-09]]</f>
        <v>15046</v>
      </c>
      <c r="N22" s="7">
        <f t="shared" si="0"/>
        <v>5.3426439705603027E-2</v>
      </c>
      <c r="O22" s="7">
        <f>Table2[[#This Row],[UNDEV_ac_2001]]/Table2[[#This Row],[Total_ac_2001]]</f>
        <v>0.91800741883404136</v>
      </c>
      <c r="P22" s="12">
        <f>Table2[[#This Row],[UNDEV_ac_2001]]/Table2[[#This Row],[Pop_2009]]</f>
        <v>2.4590940245328525</v>
      </c>
      <c r="Q22" s="12">
        <f>(Table2[[#This Row],[Total_ac_2001]]-Table2[[#This Row],[UNDEV_ac_2001]])/Table2[[#This Row],[Pop_2009]]</f>
        <v>0.2196359879719931</v>
      </c>
      <c r="R22" s="7">
        <f t="shared" si="1"/>
        <v>0.37492746626006612</v>
      </c>
      <c r="S22" s="2">
        <v>1651600.45524</v>
      </c>
      <c r="T22" s="2">
        <v>1516181.47086</v>
      </c>
      <c r="U22" s="2">
        <v>568458.07726000005</v>
      </c>
      <c r="V22" s="2">
        <v>947723.39364999998</v>
      </c>
      <c r="W22" s="2">
        <v>86138.253960000002</v>
      </c>
      <c r="X22" s="2">
        <v>42045.7765</v>
      </c>
      <c r="Y22" s="2">
        <v>6658.0615399999997</v>
      </c>
      <c r="Z22" s="2">
        <v>576.89268000000004</v>
      </c>
      <c r="AA22" s="2">
        <v>464840</v>
      </c>
      <c r="AB22" s="9">
        <f t="shared" si="2"/>
        <v>0.32639402805266327</v>
      </c>
    </row>
    <row r="23" spans="1:28">
      <c r="A23" s="1" t="s">
        <v>58</v>
      </c>
      <c r="B23" s="2" t="s">
        <v>469</v>
      </c>
      <c r="C23" s="1" t="s">
        <v>59</v>
      </c>
      <c r="D23" s="2">
        <v>4552402</v>
      </c>
      <c r="E23" s="2">
        <v>75886</v>
      </c>
      <c r="F23" s="2">
        <v>22680</v>
      </c>
      <c r="G23" s="2">
        <v>28841</v>
      </c>
      <c r="H23" s="2">
        <v>10085</v>
      </c>
      <c r="I23" s="7">
        <f>Table2[[#This Row],[Infill 00-04]]/Table2[[#This Row],[All 00-04]]</f>
        <v>0.29886935666657882</v>
      </c>
      <c r="J23" s="7">
        <f>Table2[[#This Row],[Infill 05-09]]/Table2[[#This Row],[All 05-09]]</f>
        <v>0.34967580874449566</v>
      </c>
      <c r="K23" s="7">
        <f>(Table2[[#This Row],[Infill 05-09]]+Table2[[#This Row],[Infill 00-04]])/(Table2[[#This Row],[All 05-09]]+Table2[[#This Row],[All 00-04]])</f>
        <v>0.31286105779789358</v>
      </c>
      <c r="L23" s="2">
        <f>Table2[[#This Row],[All 05-09]]+Table2[[#This Row],[All 00-04]]</f>
        <v>104727</v>
      </c>
      <c r="M23" s="2">
        <f>Table2[[#This Row],[Infill 00-04]]+Table2[[#This Row],[Infill 05-09]]</f>
        <v>32765</v>
      </c>
      <c r="N23" s="7">
        <f t="shared" si="0"/>
        <v>0.37936458878705692</v>
      </c>
      <c r="O23" s="7">
        <f>Table2[[#This Row],[UNDEV_ac_2001]]/Table2[[#This Row],[Total_ac_2001]]</f>
        <v>0.62497152076060669</v>
      </c>
      <c r="P23" s="12">
        <f>Table2[[#This Row],[UNDEV_ac_2001]]/Table2[[#This Row],[Pop_2009]]</f>
        <v>0.24992264688619326</v>
      </c>
      <c r="Q23" s="12">
        <f>(Table2[[#This Row],[Total_ac_2001]]-Table2[[#This Row],[UNDEV_ac_2001]])/Table2[[#This Row],[Pop_2009]]</f>
        <v>0.14997181003566912</v>
      </c>
      <c r="R23" s="7">
        <f t="shared" si="1"/>
        <v>0.10727752209194613</v>
      </c>
      <c r="S23" s="2">
        <v>1820480.3254800001</v>
      </c>
      <c r="T23" s="2">
        <v>1137748.3575299999</v>
      </c>
      <c r="U23" s="2">
        <v>122054.82455999999</v>
      </c>
      <c r="V23" s="2">
        <v>1015693.53361</v>
      </c>
      <c r="W23" s="2">
        <v>191261.03565000001</v>
      </c>
      <c r="X23" s="2">
        <v>232466.60367000001</v>
      </c>
      <c r="Y23" s="2">
        <v>202351.65273999999</v>
      </c>
      <c r="Z23" s="2">
        <v>56652.681759999999</v>
      </c>
      <c r="AA23" s="2">
        <v>4391344</v>
      </c>
      <c r="AB23" s="9">
        <f t="shared" si="2"/>
        <v>3.6676243081844646E-2</v>
      </c>
    </row>
    <row r="24" spans="1:28">
      <c r="A24" s="1" t="s">
        <v>60</v>
      </c>
      <c r="B24" s="2" t="s">
        <v>470</v>
      </c>
      <c r="C24" s="1" t="s">
        <v>61</v>
      </c>
      <c r="D24" s="2">
        <v>294567</v>
      </c>
      <c r="E24" s="2">
        <v>11648</v>
      </c>
      <c r="F24" s="2">
        <v>1804</v>
      </c>
      <c r="G24" s="2">
        <v>2327</v>
      </c>
      <c r="H24" s="2">
        <v>565</v>
      </c>
      <c r="I24" s="7">
        <f>Table2[[#This Row],[Infill 00-04]]/Table2[[#This Row],[All 00-04]]</f>
        <v>0.15487637362637363</v>
      </c>
      <c r="J24" s="7">
        <f>Table2[[#This Row],[Infill 05-09]]/Table2[[#This Row],[All 05-09]]</f>
        <v>0.24280189084658357</v>
      </c>
      <c r="K24" s="7">
        <f>(Table2[[#This Row],[Infill 05-09]]+Table2[[#This Row],[Infill 00-04]])/(Table2[[#This Row],[All 05-09]]+Table2[[#This Row],[All 00-04]])</f>
        <v>0.16951699463327372</v>
      </c>
      <c r="L24" s="2">
        <f>Table2[[#This Row],[All 05-09]]+Table2[[#This Row],[All 00-04]]</f>
        <v>13975</v>
      </c>
      <c r="M24" s="2">
        <f>Table2[[#This Row],[Infill 00-04]]+Table2[[#This Row],[Infill 05-09]]</f>
        <v>2369</v>
      </c>
      <c r="N24" s="7">
        <f t="shared" si="0"/>
        <v>0.2307374959072554</v>
      </c>
      <c r="O24" s="7">
        <f>Table2[[#This Row],[UNDEV_ac_2001]]/Table2[[#This Row],[Total_ac_2001]]</f>
        <v>0.7732801043550156</v>
      </c>
      <c r="P24" s="12">
        <f>Table2[[#This Row],[UNDEV_ac_2001]]/Table2[[#This Row],[Pop_2009]]</f>
        <v>0.48683914179117149</v>
      </c>
      <c r="Q24" s="12">
        <f>(Table2[[#This Row],[Total_ac_2001]]-Table2[[#This Row],[UNDEV_ac_2001]])/Table2[[#This Row],[Pop_2009]]</f>
        <v>0.14273756534167095</v>
      </c>
      <c r="R24" s="7">
        <f t="shared" si="1"/>
        <v>0.26874256619522019</v>
      </c>
      <c r="S24" s="2">
        <v>185452.52189</v>
      </c>
      <c r="T24" s="2">
        <v>143406.74548000001</v>
      </c>
      <c r="U24" s="2">
        <v>38539.496789999997</v>
      </c>
      <c r="V24" s="2">
        <v>104867.24872</v>
      </c>
      <c r="W24" s="2">
        <v>10639.154500000001</v>
      </c>
      <c r="X24" s="2">
        <v>21705.085040000002</v>
      </c>
      <c r="Y24" s="2">
        <v>7815.8499899999997</v>
      </c>
      <c r="Z24" s="2">
        <v>1885.6872599999999</v>
      </c>
      <c r="AA24" s="2">
        <v>269814</v>
      </c>
      <c r="AB24" s="9">
        <f t="shared" si="2"/>
        <v>9.1740977117569886E-2</v>
      </c>
    </row>
    <row r="25" spans="1:28">
      <c r="A25" s="1" t="s">
        <v>62</v>
      </c>
      <c r="B25" s="2" t="s">
        <v>470</v>
      </c>
      <c r="C25" s="1" t="s">
        <v>63</v>
      </c>
      <c r="D25" s="2">
        <v>251133</v>
      </c>
      <c r="E25" s="2">
        <v>7795</v>
      </c>
      <c r="F25" s="2">
        <v>1130</v>
      </c>
      <c r="G25" s="2">
        <v>2849</v>
      </c>
      <c r="H25" s="2">
        <v>303</v>
      </c>
      <c r="I25" s="7">
        <f>Table2[[#This Row],[Infill 00-04]]/Table2[[#This Row],[All 00-04]]</f>
        <v>0.14496472097498397</v>
      </c>
      <c r="J25" s="7">
        <f>Table2[[#This Row],[Infill 05-09]]/Table2[[#This Row],[All 05-09]]</f>
        <v>0.10635310635310635</v>
      </c>
      <c r="K25" s="7">
        <f>(Table2[[#This Row],[Infill 05-09]]+Table2[[#This Row],[Infill 00-04]])/(Table2[[#This Row],[All 05-09]]+Table2[[#This Row],[All 00-04]])</f>
        <v>0.13462983840661405</v>
      </c>
      <c r="L25" s="2">
        <f>Table2[[#This Row],[All 05-09]]+Table2[[#This Row],[All 00-04]]</f>
        <v>10644</v>
      </c>
      <c r="M25" s="2">
        <f>Table2[[#This Row],[Infill 00-04]]+Table2[[#This Row],[Infill 05-09]]</f>
        <v>1433</v>
      </c>
      <c r="N25" s="7">
        <f t="shared" si="0"/>
        <v>0.12459044962240727</v>
      </c>
      <c r="O25" s="7">
        <f>Table2[[#This Row],[UNDEV_ac_2001]]/Table2[[#This Row],[Total_ac_2001]]</f>
        <v>0.70313791906039769</v>
      </c>
      <c r="P25" s="12">
        <f>Table2[[#This Row],[UNDEV_ac_2001]]/Table2[[#This Row],[Pop_2009]]</f>
        <v>0.55504481477941958</v>
      </c>
      <c r="Q25" s="12">
        <f>(Table2[[#This Row],[Total_ac_2001]]-Table2[[#This Row],[UNDEV_ac_2001]])/Table2[[#This Row],[Pop_2009]]</f>
        <v>0.23433775119159972</v>
      </c>
      <c r="R25" s="7">
        <f t="shared" si="1"/>
        <v>1.1773096435346804E-2</v>
      </c>
      <c r="S25" s="2">
        <v>198240.01194</v>
      </c>
      <c r="T25" s="2">
        <v>139390.06946999999</v>
      </c>
      <c r="U25" s="2">
        <v>1641.0527300000001</v>
      </c>
      <c r="V25" s="2">
        <v>137749.01675000001</v>
      </c>
      <c r="W25" s="2">
        <v>28098.941159999998</v>
      </c>
      <c r="X25" s="2">
        <v>23418.860710000001</v>
      </c>
      <c r="Y25" s="2">
        <v>5841.8719099999998</v>
      </c>
      <c r="Z25" s="2">
        <v>1490.26891</v>
      </c>
      <c r="AA25" s="2">
        <v>231969</v>
      </c>
      <c r="AB25" s="9">
        <f t="shared" si="2"/>
        <v>8.2614487280628021E-2</v>
      </c>
    </row>
    <row r="26" spans="1:28">
      <c r="A26" s="1" t="s">
        <v>64</v>
      </c>
      <c r="B26" s="2" t="s">
        <v>469</v>
      </c>
      <c r="C26" s="1" t="s">
        <v>65</v>
      </c>
      <c r="D26" s="2">
        <v>916829</v>
      </c>
      <c r="E26" s="2">
        <v>13371</v>
      </c>
      <c r="F26" s="2">
        <v>5567</v>
      </c>
      <c r="G26" s="2">
        <v>4872</v>
      </c>
      <c r="H26" s="2">
        <v>2232</v>
      </c>
      <c r="I26" s="7">
        <f>Table2[[#This Row],[Infill 00-04]]/Table2[[#This Row],[All 00-04]]</f>
        <v>0.4163488145987585</v>
      </c>
      <c r="J26" s="7">
        <f>Table2[[#This Row],[Infill 05-09]]/Table2[[#This Row],[All 05-09]]</f>
        <v>0.45812807881773399</v>
      </c>
      <c r="K26" s="7">
        <f>(Table2[[#This Row],[Infill 05-09]]+Table2[[#This Row],[Infill 00-04]])/(Table2[[#This Row],[All 05-09]]+Table2[[#This Row],[All 00-04]])</f>
        <v>0.42750644082661843</v>
      </c>
      <c r="L26" s="2">
        <f>Table2[[#This Row],[All 05-09]]+Table2[[#This Row],[All 00-04]]</f>
        <v>18243</v>
      </c>
      <c r="M26" s="2">
        <f>Table2[[#This Row],[Infill 00-04]]+Table2[[#This Row],[Infill 05-09]]</f>
        <v>7799</v>
      </c>
      <c r="N26" s="7">
        <f t="shared" si="0"/>
        <v>0.24021230198805105</v>
      </c>
      <c r="O26" s="7">
        <f>Table2[[#This Row],[UNDEV_ac_2001]]/Table2[[#This Row],[Total_ac_2001]]</f>
        <v>0.56426367219055418</v>
      </c>
      <c r="P26" s="12">
        <f>Table2[[#This Row],[UNDEV_ac_2001]]/Table2[[#This Row],[Pop_2009]]</f>
        <v>0.21614033863457635</v>
      </c>
      <c r="Q26" s="12">
        <f>(Table2[[#This Row],[Total_ac_2001]]-Table2[[#This Row],[UNDEV_ac_2001]])/Table2[[#This Row],[Pop_2009]]</f>
        <v>0.16690813548655203</v>
      </c>
      <c r="R26" s="7">
        <f t="shared" si="1"/>
        <v>5.6429312619884903E-2</v>
      </c>
      <c r="S26" s="2">
        <v>351189.94948000001</v>
      </c>
      <c r="T26" s="2">
        <v>198163.73053</v>
      </c>
      <c r="U26" s="2">
        <v>11182.2431</v>
      </c>
      <c r="V26" s="2">
        <v>186981.48746999999</v>
      </c>
      <c r="W26" s="2">
        <v>71290.49682</v>
      </c>
      <c r="X26" s="2">
        <v>44976.942860000003</v>
      </c>
      <c r="Y26" s="2">
        <v>28088.71128</v>
      </c>
      <c r="Z26" s="2">
        <v>8670.0693699999993</v>
      </c>
      <c r="AA26" s="2">
        <v>882567</v>
      </c>
      <c r="AB26" s="9">
        <f t="shared" si="2"/>
        <v>3.8820848728765067E-2</v>
      </c>
    </row>
    <row r="27" spans="1:28">
      <c r="A27" s="1" t="s">
        <v>66</v>
      </c>
      <c r="B27" s="2" t="s">
        <v>471</v>
      </c>
      <c r="C27" s="1" t="s">
        <v>67</v>
      </c>
      <c r="D27" s="2">
        <v>406220</v>
      </c>
      <c r="E27" s="2">
        <v>19642</v>
      </c>
      <c r="F27" s="2">
        <v>4754</v>
      </c>
      <c r="G27" s="2">
        <v>6234</v>
      </c>
      <c r="H27" s="2">
        <v>1792</v>
      </c>
      <c r="I27" s="7">
        <f>Table2[[#This Row],[Infill 00-04]]/Table2[[#This Row],[All 00-04]]</f>
        <v>0.24203237959474594</v>
      </c>
      <c r="J27" s="7">
        <f>Table2[[#This Row],[Infill 05-09]]/Table2[[#This Row],[All 05-09]]</f>
        <v>0.28745588707090153</v>
      </c>
      <c r="K27" s="7">
        <f>(Table2[[#This Row],[Infill 05-09]]+Table2[[#This Row],[Infill 00-04]])/(Table2[[#This Row],[All 05-09]]+Table2[[#This Row],[All 00-04]])</f>
        <v>0.25297573040655436</v>
      </c>
      <c r="L27" s="2">
        <f>Table2[[#This Row],[All 05-09]]+Table2[[#This Row],[All 00-04]]</f>
        <v>25876</v>
      </c>
      <c r="M27" s="2">
        <f>Table2[[#This Row],[Infill 00-04]]+Table2[[#This Row],[Infill 05-09]]</f>
        <v>6546</v>
      </c>
      <c r="N27" s="7">
        <f t="shared" si="0"/>
        <v>0.27740826109677852</v>
      </c>
      <c r="O27" s="7">
        <f>Table2[[#This Row],[UNDEV_ac_2001]]/Table2[[#This Row],[Total_ac_2001]]</f>
        <v>0.81252806037666081</v>
      </c>
      <c r="P27" s="12">
        <f>Table2[[#This Row],[UNDEV_ac_2001]]/Table2[[#This Row],[Pop_2009]]</f>
        <v>0.96998973671901922</v>
      </c>
      <c r="Q27" s="12">
        <f>(Table2[[#This Row],[Total_ac_2001]]-Table2[[#This Row],[UNDEV_ac_2001]])/Table2[[#This Row],[Pop_2009]]</f>
        <v>0.22380255676726898</v>
      </c>
      <c r="R27" s="7">
        <f t="shared" si="1"/>
        <v>0.65057056474468922</v>
      </c>
      <c r="S27" s="2">
        <v>484942.30546</v>
      </c>
      <c r="T27" s="2">
        <v>394029.23084999999</v>
      </c>
      <c r="U27" s="2">
        <v>256343.81924000001</v>
      </c>
      <c r="V27" s="2">
        <v>137685.41177000001</v>
      </c>
      <c r="W27" s="2">
        <v>29496.916270000002</v>
      </c>
      <c r="X27" s="2">
        <v>36196.120770000001</v>
      </c>
      <c r="Y27" s="2">
        <v>20406.74294</v>
      </c>
      <c r="Z27" s="2">
        <v>4813.2951400000002</v>
      </c>
      <c r="AA27" s="2">
        <v>335227</v>
      </c>
      <c r="AB27" s="9">
        <f t="shared" si="2"/>
        <v>0.21177590110581784</v>
      </c>
    </row>
    <row r="28" spans="1:28">
      <c r="A28" s="1" t="s">
        <v>68</v>
      </c>
      <c r="B28" s="2" t="s">
        <v>469</v>
      </c>
      <c r="C28" s="1" t="s">
        <v>69</v>
      </c>
      <c r="D28" s="2">
        <v>1135509</v>
      </c>
      <c r="E28" s="2">
        <v>16323</v>
      </c>
      <c r="F28" s="2">
        <v>2552</v>
      </c>
      <c r="G28" s="2">
        <v>4495</v>
      </c>
      <c r="H28" s="2">
        <v>763</v>
      </c>
      <c r="I28" s="7">
        <f>Table2[[#This Row],[Infill 00-04]]/Table2[[#This Row],[All 00-04]]</f>
        <v>0.15634380934877168</v>
      </c>
      <c r="J28" s="7">
        <f>Table2[[#This Row],[Infill 05-09]]/Table2[[#This Row],[All 05-09]]</f>
        <v>0.16974416017797553</v>
      </c>
      <c r="K28" s="7">
        <f>(Table2[[#This Row],[Infill 05-09]]+Table2[[#This Row],[Infill 00-04]])/(Table2[[#This Row],[All 05-09]]+Table2[[#This Row],[All 00-04]])</f>
        <v>0.15923719857815352</v>
      </c>
      <c r="L28" s="2">
        <f>Table2[[#This Row],[All 05-09]]+Table2[[#This Row],[All 00-04]]</f>
        <v>20818</v>
      </c>
      <c r="M28" s="2">
        <f>Table2[[#This Row],[Infill 00-04]]+Table2[[#This Row],[Infill 05-09]]</f>
        <v>3315</v>
      </c>
      <c r="N28" s="7">
        <f t="shared" si="0"/>
        <v>0.2323466867828774</v>
      </c>
      <c r="O28" s="7">
        <f>Table2[[#This Row],[UNDEV_ac_2001]]/Table2[[#This Row],[Total_ac_2001]]</f>
        <v>0.79289301583441174</v>
      </c>
      <c r="P28" s="12">
        <f>Table2[[#This Row],[UNDEV_ac_2001]]/Table2[[#This Row],[Pop_2009]]</f>
        <v>0.64948774736263648</v>
      </c>
      <c r="Q28" s="12">
        <f>(Table2[[#This Row],[Total_ac_2001]]-Table2[[#This Row],[UNDEV_ac_2001]])/Table2[[#This Row],[Pop_2009]]</f>
        <v>0.16964892604990361</v>
      </c>
      <c r="R28" s="7">
        <f t="shared" si="1"/>
        <v>0.48879369216144736</v>
      </c>
      <c r="S28" s="2">
        <v>930137.06489000004</v>
      </c>
      <c r="T28" s="2">
        <v>737499.18252000003</v>
      </c>
      <c r="U28" s="2">
        <v>360484.94838999998</v>
      </c>
      <c r="V28" s="2">
        <v>377014.23446000001</v>
      </c>
      <c r="W28" s="2">
        <v>73873.169930000004</v>
      </c>
      <c r="X28" s="2">
        <v>74005.939920000004</v>
      </c>
      <c r="Y28" s="2">
        <v>30250.835719999999</v>
      </c>
      <c r="Z28" s="2">
        <v>14507.93836</v>
      </c>
      <c r="AA28" s="2">
        <v>1170111</v>
      </c>
      <c r="AB28" s="9">
        <f t="shared" si="2"/>
        <v>-2.9571553468004316E-2</v>
      </c>
    </row>
    <row r="29" spans="1:28">
      <c r="A29" s="1" t="s">
        <v>70</v>
      </c>
      <c r="B29" s="2" t="s">
        <v>469</v>
      </c>
      <c r="C29" s="1" t="s">
        <v>71</v>
      </c>
      <c r="D29" s="2">
        <v>211261</v>
      </c>
      <c r="E29" s="2">
        <v>5606</v>
      </c>
      <c r="F29" s="2">
        <v>570</v>
      </c>
      <c r="G29" s="2">
        <v>1924</v>
      </c>
      <c r="H29" s="2">
        <v>253</v>
      </c>
      <c r="I29" s="7">
        <f>Table2[[#This Row],[Infill 00-04]]/Table2[[#This Row],[All 00-04]]</f>
        <v>0.1016767748840528</v>
      </c>
      <c r="J29" s="7">
        <f>Table2[[#This Row],[Infill 05-09]]/Table2[[#This Row],[All 05-09]]</f>
        <v>0.13149688149688149</v>
      </c>
      <c r="K29" s="7">
        <f>(Table2[[#This Row],[Infill 05-09]]+Table2[[#This Row],[Infill 00-04]])/(Table2[[#This Row],[All 05-09]]+Table2[[#This Row],[All 00-04]])</f>
        <v>0.10929614873837981</v>
      </c>
      <c r="L29" s="2">
        <f>Table2[[#This Row],[All 05-09]]+Table2[[#This Row],[All 00-04]]</f>
        <v>7530</v>
      </c>
      <c r="M29" s="2">
        <f>Table2[[#This Row],[Infill 00-04]]+Table2[[#This Row],[Infill 05-09]]</f>
        <v>823</v>
      </c>
      <c r="N29" s="7">
        <f t="shared" si="0"/>
        <v>0.18458237921516893</v>
      </c>
      <c r="O29" s="7">
        <f>Table2[[#This Row],[UNDEV_ac_2001]]/Table2[[#This Row],[Total_ac_2001]]</f>
        <v>0.9008284916846907</v>
      </c>
      <c r="P29" s="12">
        <f>Table2[[#This Row],[UNDEV_ac_2001]]/Table2[[#This Row],[Pop_2009]]</f>
        <v>2.8124349554816082</v>
      </c>
      <c r="Q29" s="12">
        <f>(Table2[[#This Row],[Total_ac_2001]]-Table2[[#This Row],[UNDEV_ac_2001]])/Table2[[#This Row],[Pop_2009]]</f>
        <v>0.30961877776778468</v>
      </c>
      <c r="R29" s="7">
        <f t="shared" si="1"/>
        <v>0.30590953172058261</v>
      </c>
      <c r="S29" s="2">
        <v>659568.19374000002</v>
      </c>
      <c r="T29" s="2">
        <v>594157.82113000005</v>
      </c>
      <c r="U29" s="2">
        <v>181758.54083000001</v>
      </c>
      <c r="V29" s="2">
        <v>412399.28029999998</v>
      </c>
      <c r="W29" s="2">
        <v>32061.797709999999</v>
      </c>
      <c r="X29" s="2">
        <v>21274.973000000002</v>
      </c>
      <c r="Y29" s="2">
        <v>9473.3598700000002</v>
      </c>
      <c r="Z29" s="2">
        <v>2600.2424000000001</v>
      </c>
      <c r="AA29" s="2">
        <v>198889</v>
      </c>
      <c r="AB29" s="9">
        <f t="shared" si="2"/>
        <v>6.2205551840473834E-2</v>
      </c>
    </row>
    <row r="30" spans="1:28">
      <c r="A30" s="1" t="s">
        <v>72</v>
      </c>
      <c r="B30" s="2" t="s">
        <v>468</v>
      </c>
      <c r="C30" s="1" t="s">
        <v>73</v>
      </c>
      <c r="D30" s="2">
        <v>404422</v>
      </c>
      <c r="E30" s="2">
        <v>9152</v>
      </c>
      <c r="F30" s="2">
        <v>2337</v>
      </c>
      <c r="G30" s="2">
        <v>2585</v>
      </c>
      <c r="H30" s="2">
        <v>578</v>
      </c>
      <c r="I30" s="7">
        <f>Table2[[#This Row],[Infill 00-04]]/Table2[[#This Row],[All 00-04]]</f>
        <v>0.25535402097902099</v>
      </c>
      <c r="J30" s="7">
        <f>Table2[[#This Row],[Infill 05-09]]/Table2[[#This Row],[All 05-09]]</f>
        <v>0.22359767891682786</v>
      </c>
      <c r="K30" s="7">
        <f>(Table2[[#This Row],[Infill 05-09]]+Table2[[#This Row],[Infill 00-04]])/(Table2[[#This Row],[All 05-09]]+Table2[[#This Row],[All 00-04]])</f>
        <v>0.24835988753514526</v>
      </c>
      <c r="L30" s="2">
        <f>Table2[[#This Row],[All 05-09]]+Table2[[#This Row],[All 00-04]]</f>
        <v>11737</v>
      </c>
      <c r="M30" s="2">
        <f>Table2[[#This Row],[Infill 00-04]]+Table2[[#This Row],[Infill 05-09]]</f>
        <v>2915</v>
      </c>
      <c r="N30" s="7">
        <f t="shared" si="0"/>
        <v>0.15046291336336215</v>
      </c>
      <c r="O30" s="7">
        <f>Table2[[#This Row],[UNDEV_ac_2001]]/Table2[[#This Row],[Total_ac_2001]]</f>
        <v>0.78840413047473268</v>
      </c>
      <c r="P30" s="12">
        <f>Table2[[#This Row],[UNDEV_ac_2001]]/Table2[[#This Row],[Pop_2009]]</f>
        <v>1.1740601932634722</v>
      </c>
      <c r="Q30" s="12">
        <f>(Table2[[#This Row],[Total_ac_2001]]-Table2[[#This Row],[UNDEV_ac_2001]])/Table2[[#This Row],[Pop_2009]]</f>
        <v>0.31510018512840549</v>
      </c>
      <c r="R30" s="7">
        <f t="shared" si="1"/>
        <v>0.49756980159609421</v>
      </c>
      <c r="S30" s="2">
        <v>602249.21854999999</v>
      </c>
      <c r="T30" s="2">
        <v>474815.77148</v>
      </c>
      <c r="U30" s="2">
        <v>236253.98921</v>
      </c>
      <c r="V30" s="2">
        <v>238561.78221</v>
      </c>
      <c r="W30" s="2">
        <v>67651.224889999998</v>
      </c>
      <c r="X30" s="2">
        <v>40608.215230000002</v>
      </c>
      <c r="Y30" s="2">
        <v>12149.4391</v>
      </c>
      <c r="Z30" s="2">
        <v>7024.5687399999997</v>
      </c>
      <c r="AA30" s="2">
        <v>406934</v>
      </c>
      <c r="AB30" s="9">
        <f t="shared" si="2"/>
        <v>-6.1729911975897814E-3</v>
      </c>
    </row>
    <row r="31" spans="1:28">
      <c r="A31" s="1" t="s">
        <v>74</v>
      </c>
      <c r="B31" s="2" t="s">
        <v>471</v>
      </c>
      <c r="C31" s="1" t="s">
        <v>75</v>
      </c>
      <c r="D31" s="2">
        <v>618754</v>
      </c>
      <c r="E31" s="2">
        <v>73005</v>
      </c>
      <c r="F31" s="2">
        <v>15270</v>
      </c>
      <c r="G31" s="2">
        <v>26193</v>
      </c>
      <c r="H31" s="2">
        <v>5613</v>
      </c>
      <c r="I31" s="7">
        <f>Table2[[#This Row],[Infill 00-04]]/Table2[[#This Row],[All 00-04]]</f>
        <v>0.20916375590712966</v>
      </c>
      <c r="J31" s="7">
        <f>Table2[[#This Row],[Infill 05-09]]/Table2[[#This Row],[All 05-09]]</f>
        <v>0.21429389531554233</v>
      </c>
      <c r="K31" s="7">
        <f>(Table2[[#This Row],[Infill 05-09]]+Table2[[#This Row],[Infill 00-04]])/(Table2[[#This Row],[All 05-09]]+Table2[[#This Row],[All 00-04]])</f>
        <v>0.21051835722494405</v>
      </c>
      <c r="L31" s="2">
        <f>Table2[[#This Row],[All 05-09]]+Table2[[#This Row],[All 00-04]]</f>
        <v>99198</v>
      </c>
      <c r="M31" s="2">
        <f>Table2[[#This Row],[Infill 00-04]]+Table2[[#This Row],[Infill 05-09]]</f>
        <v>20883</v>
      </c>
      <c r="N31" s="7">
        <f t="shared" si="0"/>
        <v>0.10892598797785326</v>
      </c>
      <c r="O31" s="7">
        <f>Table2[[#This Row],[UNDEV_ac_2001]]/Table2[[#This Row],[Total_ac_2001]]</f>
        <v>0.50608202539248215</v>
      </c>
      <c r="P31" s="12">
        <f>Table2[[#This Row],[UNDEV_ac_2001]]/Table2[[#This Row],[Pop_2009]]</f>
        <v>0.35168194773690353</v>
      </c>
      <c r="Q31" s="12">
        <f>(Table2[[#This Row],[Total_ac_2001]]-Table2[[#This Row],[UNDEV_ac_2001]])/Table2[[#This Row],[Pop_2009]]</f>
        <v>0.34322901548919277</v>
      </c>
      <c r="R31" s="7">
        <f t="shared" si="1"/>
        <v>0.245514379800951</v>
      </c>
      <c r="S31" s="2">
        <v>429978.93813999998</v>
      </c>
      <c r="T31" s="2">
        <v>217604.61189</v>
      </c>
      <c r="U31" s="2">
        <v>53425.061329999997</v>
      </c>
      <c r="V31" s="2">
        <v>164179.55061999999</v>
      </c>
      <c r="W31" s="2">
        <v>102269.45291000001</v>
      </c>
      <c r="X31" s="2">
        <v>86971.790540000002</v>
      </c>
      <c r="Y31" s="2">
        <v>18960.953150000001</v>
      </c>
      <c r="Z31" s="2">
        <v>4172.13022</v>
      </c>
      <c r="AA31" s="2">
        <v>440888</v>
      </c>
      <c r="AB31" s="9">
        <f t="shared" si="2"/>
        <v>0.40342672061838836</v>
      </c>
    </row>
    <row r="32" spans="1:28">
      <c r="A32" s="1" t="s">
        <v>76</v>
      </c>
      <c r="B32" s="2" t="s">
        <v>468</v>
      </c>
      <c r="C32" s="1" t="s">
        <v>77</v>
      </c>
      <c r="D32" s="2">
        <v>257940</v>
      </c>
      <c r="E32" s="2">
        <v>10410</v>
      </c>
      <c r="F32" s="2">
        <v>1457</v>
      </c>
      <c r="G32" s="2">
        <v>3763</v>
      </c>
      <c r="H32" s="2">
        <v>444</v>
      </c>
      <c r="I32" s="7">
        <f>Table2[[#This Row],[Infill 00-04]]/Table2[[#This Row],[All 00-04]]</f>
        <v>0.13996157540826129</v>
      </c>
      <c r="J32" s="7">
        <f>Table2[[#This Row],[Infill 05-09]]/Table2[[#This Row],[All 05-09]]</f>
        <v>0.11799096465585969</v>
      </c>
      <c r="K32" s="7">
        <f>(Table2[[#This Row],[Infill 05-09]]+Table2[[#This Row],[Infill 00-04]])/(Table2[[#This Row],[All 05-09]]+Table2[[#This Row],[All 00-04]])</f>
        <v>0.13412827206660552</v>
      </c>
      <c r="L32" s="2">
        <f>Table2[[#This Row],[All 05-09]]+Table2[[#This Row],[All 00-04]]</f>
        <v>14173</v>
      </c>
      <c r="M32" s="2">
        <f>Table2[[#This Row],[Infill 00-04]]+Table2[[#This Row],[Infill 05-09]]</f>
        <v>1901</v>
      </c>
      <c r="N32" s="7">
        <f t="shared" si="0"/>
        <v>0.11070173101481634</v>
      </c>
      <c r="O32" s="7">
        <f>Table2[[#This Row],[UNDEV_ac_2001]]/Table2[[#This Row],[Total_ac_2001]]</f>
        <v>0.90074213015814664</v>
      </c>
      <c r="P32" s="12">
        <f>Table2[[#This Row],[UNDEV_ac_2001]]/Table2[[#This Row],[Pop_2009]]</f>
        <v>4.400091196596108</v>
      </c>
      <c r="Q32" s="12">
        <f>(Table2[[#This Row],[Total_ac_2001]]-Table2[[#This Row],[UNDEV_ac_2001]])/Table2[[#This Row],[Pop_2009]]</f>
        <v>0.48487093548887339</v>
      </c>
      <c r="R32" s="7">
        <f t="shared" si="1"/>
        <v>0.84716588129655124</v>
      </c>
      <c r="S32" s="2">
        <v>1260027.1323500001</v>
      </c>
      <c r="T32" s="2">
        <v>1134959.5232500001</v>
      </c>
      <c r="U32" s="2">
        <v>961498.98474999995</v>
      </c>
      <c r="V32" s="2">
        <v>173460.5386</v>
      </c>
      <c r="W32" s="2">
        <v>79952.559439999997</v>
      </c>
      <c r="X32" s="2">
        <v>31269.849149999998</v>
      </c>
      <c r="Y32" s="2">
        <v>10106.296050000001</v>
      </c>
      <c r="Z32" s="2">
        <v>3738.90481</v>
      </c>
      <c r="AA32" s="2">
        <v>237230</v>
      </c>
      <c r="AB32" s="9">
        <f t="shared" si="2"/>
        <v>8.7299245457994348E-2</v>
      </c>
    </row>
    <row r="33" spans="1:28">
      <c r="A33" s="1" t="s">
        <v>78</v>
      </c>
      <c r="B33" s="2" t="s">
        <v>468</v>
      </c>
      <c r="C33" s="1" t="s">
        <v>79</v>
      </c>
      <c r="D33" s="2">
        <v>231891</v>
      </c>
      <c r="E33" s="2">
        <v>7523</v>
      </c>
      <c r="F33" s="2">
        <v>2346</v>
      </c>
      <c r="G33" s="2">
        <v>3926</v>
      </c>
      <c r="H33" s="2">
        <v>1023</v>
      </c>
      <c r="I33" s="7">
        <f>Table2[[#This Row],[Infill 00-04]]/Table2[[#This Row],[All 00-04]]</f>
        <v>0.31184367938322477</v>
      </c>
      <c r="J33" s="7">
        <f>Table2[[#This Row],[Infill 05-09]]/Table2[[#This Row],[All 05-09]]</f>
        <v>0.26057055527254203</v>
      </c>
      <c r="K33" s="7">
        <f>(Table2[[#This Row],[Infill 05-09]]+Table2[[#This Row],[Infill 00-04]])/(Table2[[#This Row],[All 05-09]]+Table2[[#This Row],[All 00-04]])</f>
        <v>0.29426150755524499</v>
      </c>
      <c r="L33" s="2">
        <f>Table2[[#This Row],[All 05-09]]+Table2[[#This Row],[All 00-04]]</f>
        <v>11449</v>
      </c>
      <c r="M33" s="2">
        <f>Table2[[#This Row],[Infill 00-04]]+Table2[[#This Row],[Infill 05-09]]</f>
        <v>3369</v>
      </c>
      <c r="N33" s="7">
        <f t="shared" si="0"/>
        <v>9.1508073293467593E-2</v>
      </c>
      <c r="O33" s="7">
        <f>Table2[[#This Row],[UNDEV_ac_2001]]/Table2[[#This Row],[Total_ac_2001]]</f>
        <v>0.90851572815448856</v>
      </c>
      <c r="P33" s="12">
        <f>Table2[[#This Row],[UNDEV_ac_2001]]/Table2[[#This Row],[Pop_2009]]</f>
        <v>4.7687424138064873</v>
      </c>
      <c r="Q33" s="12">
        <f>(Table2[[#This Row],[Total_ac_2001]]-Table2[[#This Row],[UNDEV_ac_2001]])/Table2[[#This Row],[Pop_2009]]</f>
        <v>0.48019523914252832</v>
      </c>
      <c r="R33" s="7">
        <f t="shared" si="1"/>
        <v>0.98232570353782356</v>
      </c>
      <c r="S33" s="2">
        <v>1217181.4012800001</v>
      </c>
      <c r="T33" s="2">
        <v>1105828.4470800001</v>
      </c>
      <c r="U33" s="2">
        <v>1086283.7072699999</v>
      </c>
      <c r="V33" s="2">
        <v>19544.73979</v>
      </c>
      <c r="W33" s="2">
        <v>51032.535880000003</v>
      </c>
      <c r="X33" s="2">
        <v>50130.724280000002</v>
      </c>
      <c r="Y33" s="2">
        <v>7844.7613700000002</v>
      </c>
      <c r="Z33" s="2">
        <v>2344.9329499999999</v>
      </c>
      <c r="AA33" s="2">
        <v>210275</v>
      </c>
      <c r="AB33" s="9">
        <f t="shared" si="2"/>
        <v>0.10279871596718583</v>
      </c>
    </row>
    <row r="34" spans="1:28">
      <c r="A34" s="1" t="s">
        <v>80</v>
      </c>
      <c r="B34" s="2" t="s">
        <v>471</v>
      </c>
      <c r="C34" s="1" t="s">
        <v>81</v>
      </c>
      <c r="D34" s="2">
        <v>304284</v>
      </c>
      <c r="E34" s="2">
        <v>6951</v>
      </c>
      <c r="F34" s="2">
        <v>942</v>
      </c>
      <c r="G34" s="2">
        <v>1814</v>
      </c>
      <c r="H34" s="2">
        <v>299</v>
      </c>
      <c r="I34" s="7">
        <f>Table2[[#This Row],[Infill 00-04]]/Table2[[#This Row],[All 00-04]]</f>
        <v>0.13552006905481226</v>
      </c>
      <c r="J34" s="7">
        <f>Table2[[#This Row],[Infill 05-09]]/Table2[[#This Row],[All 05-09]]</f>
        <v>0.16482910694597575</v>
      </c>
      <c r="K34" s="7">
        <f>(Table2[[#This Row],[Infill 05-09]]+Table2[[#This Row],[Infill 00-04]])/(Table2[[#This Row],[All 05-09]]+Table2[[#This Row],[All 00-04]])</f>
        <v>0.14158585282373073</v>
      </c>
      <c r="L34" s="2">
        <f>Table2[[#This Row],[All 05-09]]+Table2[[#This Row],[All 00-04]]</f>
        <v>8765</v>
      </c>
      <c r="M34" s="2">
        <f>Table2[[#This Row],[Infill 00-04]]+Table2[[#This Row],[Infill 05-09]]</f>
        <v>1241</v>
      </c>
      <c r="N34" s="7">
        <f t="shared" si="0"/>
        <v>0.11976227388628265</v>
      </c>
      <c r="O34" s="7">
        <f>Table2[[#This Row],[UNDEV_ac_2001]]/Table2[[#This Row],[Total_ac_2001]]</f>
        <v>0.91764059785892793</v>
      </c>
      <c r="P34" s="12">
        <f>Table2[[#This Row],[UNDEV_ac_2001]]/Table2[[#This Row],[Pop_2009]]</f>
        <v>4.7299589031299707</v>
      </c>
      <c r="Q34" s="12">
        <f>(Table2[[#This Row],[Total_ac_2001]]-Table2[[#This Row],[UNDEV_ac_2001]])/Table2[[#This Row],[Pop_2009]]</f>
        <v>0.42451978293304926</v>
      </c>
      <c r="R34" s="7">
        <f t="shared" si="1"/>
        <v>2.7552704552963082E-2</v>
      </c>
      <c r="S34" s="2">
        <v>1568425.3925099999</v>
      </c>
      <c r="T34" s="2">
        <v>1439250.81488</v>
      </c>
      <c r="U34" s="2">
        <v>39655.252480000003</v>
      </c>
      <c r="V34" s="2">
        <v>1399595.5624500001</v>
      </c>
      <c r="W34" s="2">
        <v>83503.095570000005</v>
      </c>
      <c r="X34" s="2">
        <v>30201.241170000001</v>
      </c>
      <c r="Y34" s="2">
        <v>12350.70645</v>
      </c>
      <c r="Z34" s="2">
        <v>3119.5347299999999</v>
      </c>
      <c r="AA34" s="2">
        <v>309635</v>
      </c>
      <c r="AB34" s="9">
        <f t="shared" si="2"/>
        <v>-1.7281638057713114E-2</v>
      </c>
    </row>
    <row r="35" spans="1:28">
      <c r="A35" s="1" t="s">
        <v>82</v>
      </c>
      <c r="B35" s="2" t="s">
        <v>471</v>
      </c>
      <c r="C35" s="1" t="s">
        <v>83</v>
      </c>
      <c r="D35" s="2">
        <v>664607</v>
      </c>
      <c r="E35" s="2">
        <v>36985</v>
      </c>
      <c r="F35" s="2">
        <v>2373</v>
      </c>
      <c r="G35" s="2">
        <v>14680</v>
      </c>
      <c r="H35" s="2">
        <v>914</v>
      </c>
      <c r="I35" s="7">
        <f>Table2[[#This Row],[Infill 00-04]]/Table2[[#This Row],[All 00-04]]</f>
        <v>6.416114641070704E-2</v>
      </c>
      <c r="J35" s="7">
        <f>Table2[[#This Row],[Infill 05-09]]/Table2[[#This Row],[All 05-09]]</f>
        <v>6.2261580381471393E-2</v>
      </c>
      <c r="K35" s="7">
        <f>(Table2[[#This Row],[Infill 05-09]]+Table2[[#This Row],[Infill 00-04]])/(Table2[[#This Row],[All 05-09]]+Table2[[#This Row],[All 00-04]])</f>
        <v>6.3621407142165881E-2</v>
      </c>
      <c r="L35" s="2">
        <f>Table2[[#This Row],[All 05-09]]+Table2[[#This Row],[All 00-04]]</f>
        <v>51665</v>
      </c>
      <c r="M35" s="2">
        <f>Table2[[#This Row],[Infill 00-04]]+Table2[[#This Row],[Infill 05-09]]</f>
        <v>3287</v>
      </c>
      <c r="N35" s="7">
        <f t="shared" si="0"/>
        <v>0.13376080474348628</v>
      </c>
      <c r="O35" s="7">
        <f>Table2[[#This Row],[UNDEV_ac_2001]]/Table2[[#This Row],[Total_ac_2001]]</f>
        <v>0.89163132483390806</v>
      </c>
      <c r="P35" s="12">
        <f>Table2[[#This Row],[UNDEV_ac_2001]]/Table2[[#This Row],[Pop_2009]]</f>
        <v>1.653550980820244</v>
      </c>
      <c r="Q35" s="12">
        <f>(Table2[[#This Row],[Total_ac_2001]]-Table2[[#This Row],[UNDEV_ac_2001]])/Table2[[#This Row],[Pop_2009]]</f>
        <v>0.20097222262179004</v>
      </c>
      <c r="R35" s="7">
        <f t="shared" si="1"/>
        <v>0.10896542242887572</v>
      </c>
      <c r="S35" s="2">
        <v>1232529.1026699999</v>
      </c>
      <c r="T35" s="2">
        <v>1098961.5567099999</v>
      </c>
      <c r="U35" s="2">
        <v>119748.81026</v>
      </c>
      <c r="V35" s="2">
        <v>979212.74652000004</v>
      </c>
      <c r="W35" s="2">
        <v>69113.694319999995</v>
      </c>
      <c r="X35" s="2">
        <v>46587.749430000003</v>
      </c>
      <c r="Y35" s="2">
        <v>13435.10448</v>
      </c>
      <c r="Z35" s="2">
        <v>4430.9979899999998</v>
      </c>
      <c r="AA35" s="2">
        <v>549033</v>
      </c>
      <c r="AB35" s="9">
        <f t="shared" si="2"/>
        <v>0.21050465090440829</v>
      </c>
    </row>
    <row r="36" spans="1:28">
      <c r="A36" s="1" t="s">
        <v>84</v>
      </c>
      <c r="B36" s="2" t="s">
        <v>471</v>
      </c>
      <c r="C36" s="1" t="s">
        <v>85</v>
      </c>
      <c r="D36" s="2">
        <v>1758038</v>
      </c>
      <c r="E36" s="2">
        <v>114374</v>
      </c>
      <c r="F36" s="2">
        <v>15958</v>
      </c>
      <c r="G36" s="2">
        <v>40833</v>
      </c>
      <c r="H36" s="2">
        <v>4289</v>
      </c>
      <c r="I36" s="7">
        <f>Table2[[#This Row],[Infill 00-04]]/Table2[[#This Row],[All 00-04]]</f>
        <v>0.13952471715599699</v>
      </c>
      <c r="J36" s="7">
        <f>Table2[[#This Row],[Infill 05-09]]/Table2[[#This Row],[All 05-09]]</f>
        <v>0.10503759214360933</v>
      </c>
      <c r="K36" s="7">
        <f>(Table2[[#This Row],[Infill 05-09]]+Table2[[#This Row],[Infill 00-04]])/(Table2[[#This Row],[All 05-09]]+Table2[[#This Row],[All 00-04]])</f>
        <v>0.130451590456616</v>
      </c>
      <c r="L36" s="2">
        <f>Table2[[#This Row],[All 05-09]]+Table2[[#This Row],[All 00-04]]</f>
        <v>155207</v>
      </c>
      <c r="M36" s="2">
        <f>Table2[[#This Row],[Infill 00-04]]+Table2[[#This Row],[Infill 05-09]]</f>
        <v>20247</v>
      </c>
      <c r="N36" s="7">
        <f t="shared" si="0"/>
        <v>0.12740456496536054</v>
      </c>
      <c r="O36" s="7">
        <f>Table2[[#This Row],[UNDEV_ac_2001]]/Table2[[#This Row],[Total_ac_2001]]</f>
        <v>0.78247810657397965</v>
      </c>
      <c r="P36" s="12">
        <f>Table2[[#This Row],[UNDEV_ac_2001]]/Table2[[#This Row],[Pop_2009]]</f>
        <v>0.860909502064233</v>
      </c>
      <c r="Q36" s="12">
        <f>(Table2[[#This Row],[Total_ac_2001]]-Table2[[#This Row],[UNDEV_ac_2001]])/Table2[[#This Row],[Pop_2009]]</f>
        <v>0.23932511770507811</v>
      </c>
      <c r="R36" s="7">
        <f t="shared" si="1"/>
        <v>0.29741631459090301</v>
      </c>
      <c r="S36" s="2">
        <v>1934254.2704700001</v>
      </c>
      <c r="T36" s="2">
        <v>1513511.61919</v>
      </c>
      <c r="U36" s="2">
        <v>450143.04787000001</v>
      </c>
      <c r="V36" s="2">
        <v>1063368.5716899999</v>
      </c>
      <c r="W36" s="2">
        <v>243783.17245000001</v>
      </c>
      <c r="X36" s="2">
        <v>123354.94576</v>
      </c>
      <c r="Y36" s="2">
        <v>35644.359060000003</v>
      </c>
      <c r="Z36" s="2">
        <v>17960.175589999999</v>
      </c>
      <c r="AA36" s="2">
        <v>1330448</v>
      </c>
      <c r="AB36" s="9">
        <f t="shared" si="2"/>
        <v>0.32138798359650284</v>
      </c>
    </row>
    <row r="37" spans="1:28">
      <c r="A37" s="1" t="s">
        <v>86</v>
      </c>
      <c r="B37" s="2" t="s">
        <v>471</v>
      </c>
      <c r="C37" s="1" t="s">
        <v>87</v>
      </c>
      <c r="D37" s="2">
        <v>201559</v>
      </c>
      <c r="E37" s="2">
        <v>10007</v>
      </c>
      <c r="F37" s="2">
        <v>1073</v>
      </c>
      <c r="G37" s="2">
        <v>2676</v>
      </c>
      <c r="H37" s="2">
        <v>629</v>
      </c>
      <c r="I37" s="7">
        <f>Table2[[#This Row],[Infill 00-04]]/Table2[[#This Row],[All 00-04]]</f>
        <v>0.10722494254022184</v>
      </c>
      <c r="J37" s="7">
        <f>Table2[[#This Row],[Infill 05-09]]/Table2[[#This Row],[All 05-09]]</f>
        <v>0.23505231689088191</v>
      </c>
      <c r="K37" s="7">
        <f>(Table2[[#This Row],[Infill 05-09]]+Table2[[#This Row],[Infill 00-04]])/(Table2[[#This Row],[All 05-09]]+Table2[[#This Row],[All 00-04]])</f>
        <v>0.13419537964204054</v>
      </c>
      <c r="L37" s="2">
        <f>Table2[[#This Row],[All 05-09]]+Table2[[#This Row],[All 00-04]]</f>
        <v>12683</v>
      </c>
      <c r="M37" s="2">
        <f>Table2[[#This Row],[Infill 00-04]]+Table2[[#This Row],[Infill 05-09]]</f>
        <v>1702</v>
      </c>
      <c r="N37" s="7">
        <f t="shared" si="0"/>
        <v>5.2109912538794136E-2</v>
      </c>
      <c r="O37" s="7">
        <f>Table2[[#This Row],[UNDEV_ac_2001]]/Table2[[#This Row],[Total_ac_2001]]</f>
        <v>0.91418236134897135</v>
      </c>
      <c r="P37" s="12">
        <f>Table2[[#This Row],[UNDEV_ac_2001]]/Table2[[#This Row],[Pop_2009]]</f>
        <v>4.0354631383366657</v>
      </c>
      <c r="Q37" s="12">
        <f>(Table2[[#This Row],[Total_ac_2001]]-Table2[[#This Row],[UNDEV_ac_2001]])/Table2[[#This Row],[Pop_2009]]</f>
        <v>0.3788236702404757</v>
      </c>
      <c r="R37" s="7">
        <f t="shared" si="1"/>
        <v>0.20888755471967538</v>
      </c>
      <c r="S37" s="2">
        <v>889739.23485000001</v>
      </c>
      <c r="T37" s="2">
        <v>813383.91469999996</v>
      </c>
      <c r="U37" s="2">
        <v>169905.77699000001</v>
      </c>
      <c r="V37" s="2">
        <v>643478.13785000006</v>
      </c>
      <c r="W37" s="2">
        <v>58378.02044</v>
      </c>
      <c r="X37" s="2">
        <v>13998.43093</v>
      </c>
      <c r="Y37" s="2">
        <v>2978.7587100000001</v>
      </c>
      <c r="Z37" s="2">
        <v>1000.11036</v>
      </c>
      <c r="AA37" s="2">
        <v>174021</v>
      </c>
      <c r="AB37" s="9">
        <f t="shared" si="2"/>
        <v>0.15824526924911361</v>
      </c>
    </row>
    <row r="38" spans="1:28">
      <c r="A38" s="1" t="s">
        <v>88</v>
      </c>
      <c r="B38" s="2" t="s">
        <v>471</v>
      </c>
      <c r="C38" s="1" t="s">
        <v>89</v>
      </c>
      <c r="D38" s="2">
        <v>528143</v>
      </c>
      <c r="E38" s="2">
        <v>19493</v>
      </c>
      <c r="F38" s="2">
        <v>1854</v>
      </c>
      <c r="G38" s="2">
        <v>7369</v>
      </c>
      <c r="H38" s="2">
        <v>1005</v>
      </c>
      <c r="I38" s="7">
        <f>Table2[[#This Row],[Infill 00-04]]/Table2[[#This Row],[All 00-04]]</f>
        <v>9.5111065510696147E-2</v>
      </c>
      <c r="J38" s="7">
        <f>Table2[[#This Row],[Infill 05-09]]/Table2[[#This Row],[All 05-09]]</f>
        <v>0.13638214140317548</v>
      </c>
      <c r="K38" s="7">
        <f>(Table2[[#This Row],[Infill 05-09]]+Table2[[#This Row],[Infill 00-04]])/(Table2[[#This Row],[All 05-09]]+Table2[[#This Row],[All 00-04]])</f>
        <v>0.10643287916015189</v>
      </c>
      <c r="L38" s="2">
        <f>Table2[[#This Row],[All 05-09]]+Table2[[#This Row],[All 00-04]]</f>
        <v>26862</v>
      </c>
      <c r="M38" s="2">
        <f>Table2[[#This Row],[Infill 00-04]]+Table2[[#This Row],[Infill 05-09]]</f>
        <v>2859</v>
      </c>
      <c r="N38" s="7">
        <f t="shared" si="0"/>
        <v>0.10949548479177884</v>
      </c>
      <c r="O38" s="7">
        <f>Table2[[#This Row],[UNDEV_ac_2001]]/Table2[[#This Row],[Total_ac_2001]]</f>
        <v>0.86962161515528336</v>
      </c>
      <c r="P38" s="12">
        <f>Table2[[#This Row],[UNDEV_ac_2001]]/Table2[[#This Row],[Pop_2009]]</f>
        <v>2.0718203719447192</v>
      </c>
      <c r="Q38" s="12">
        <f>(Table2[[#This Row],[Total_ac_2001]]-Table2[[#This Row],[UNDEV_ac_2001]])/Table2[[#This Row],[Pop_2009]]</f>
        <v>0.3106185369303392</v>
      </c>
      <c r="R38" s="7">
        <f t="shared" si="1"/>
        <v>0.18079966218107027</v>
      </c>
      <c r="S38" s="2">
        <v>1258268.4326500001</v>
      </c>
      <c r="T38" s="2">
        <v>1094217.4267</v>
      </c>
      <c r="U38" s="2">
        <v>197834.14110000001</v>
      </c>
      <c r="V38" s="2">
        <v>896383.28555000003</v>
      </c>
      <c r="W38" s="2">
        <v>97619.618180000005</v>
      </c>
      <c r="X38" s="2">
        <v>48468.544179999997</v>
      </c>
      <c r="Y38" s="2">
        <v>12022.45154</v>
      </c>
      <c r="Z38" s="2">
        <v>5940.3929900000003</v>
      </c>
      <c r="AA38" s="2">
        <v>476531</v>
      </c>
      <c r="AB38" s="9">
        <f t="shared" si="2"/>
        <v>0.10830774912859814</v>
      </c>
    </row>
    <row r="39" spans="1:28">
      <c r="A39" s="1" t="s">
        <v>90</v>
      </c>
      <c r="B39" s="2" t="s">
        <v>468</v>
      </c>
      <c r="C39" s="1" t="s">
        <v>91</v>
      </c>
      <c r="D39" s="2">
        <v>9461105</v>
      </c>
      <c r="E39" s="2">
        <v>258848</v>
      </c>
      <c r="F39" s="2">
        <v>104111</v>
      </c>
      <c r="G39" s="2">
        <v>93667</v>
      </c>
      <c r="H39" s="2">
        <v>40597</v>
      </c>
      <c r="I39" s="7">
        <f>Table2[[#This Row],[Infill 00-04]]/Table2[[#This Row],[All 00-04]]</f>
        <v>0.40220901842007667</v>
      </c>
      <c r="J39" s="7">
        <f>Table2[[#This Row],[Infill 05-09]]/Table2[[#This Row],[All 05-09]]</f>
        <v>0.43341838641143626</v>
      </c>
      <c r="K39" s="7">
        <f>(Table2[[#This Row],[Infill 05-09]]+Table2[[#This Row],[Infill 00-04]])/(Table2[[#This Row],[All 05-09]]+Table2[[#This Row],[All 00-04]])</f>
        <v>0.4105016807795413</v>
      </c>
      <c r="L39" s="2">
        <f>Table2[[#This Row],[All 05-09]]+Table2[[#This Row],[All 00-04]]</f>
        <v>352515</v>
      </c>
      <c r="M39" s="2">
        <f>Table2[[#This Row],[Infill 00-04]]+Table2[[#This Row],[Infill 05-09]]</f>
        <v>144708</v>
      </c>
      <c r="N39" s="7">
        <f t="shared" si="0"/>
        <v>0.30946569583512584</v>
      </c>
      <c r="O39" s="7">
        <f>Table2[[#This Row],[UNDEV_ac_2001]]/Table2[[#This Row],[Total_ac_2001]]</f>
        <v>0.67966623159012107</v>
      </c>
      <c r="P39" s="12">
        <f>Table2[[#This Row],[UNDEV_ac_2001]]/Table2[[#This Row],[Pop_2009]]</f>
        <v>0.29039055879942144</v>
      </c>
      <c r="Q39" s="12">
        <f>(Table2[[#This Row],[Total_ac_2001]]-Table2[[#This Row],[UNDEV_ac_2001]])/Table2[[#This Row],[Pop_2009]]</f>
        <v>0.13686409253147494</v>
      </c>
      <c r="R39" s="7">
        <f t="shared" si="1"/>
        <v>0.83310391609395218</v>
      </c>
      <c r="S39" s="2">
        <v>4042301.1179800001</v>
      </c>
      <c r="T39" s="2">
        <v>2747415.5678099999</v>
      </c>
      <c r="U39" s="2">
        <v>2288882.6686800001</v>
      </c>
      <c r="V39" s="2">
        <v>458532.89974000002</v>
      </c>
      <c r="W39" s="2">
        <v>253826.08621000001</v>
      </c>
      <c r="X39" s="2">
        <v>640336.81146</v>
      </c>
      <c r="Y39" s="2">
        <v>281708.86261000001</v>
      </c>
      <c r="Z39" s="2">
        <v>119013.79758</v>
      </c>
      <c r="AA39" s="2">
        <v>9098316</v>
      </c>
      <c r="AB39" s="9">
        <f t="shared" si="2"/>
        <v>3.9874302013691326E-2</v>
      </c>
    </row>
    <row r="40" spans="1:28">
      <c r="A40" s="1" t="s">
        <v>92</v>
      </c>
      <c r="B40" s="2" t="s">
        <v>470</v>
      </c>
      <c r="C40" s="1" t="s">
        <v>93</v>
      </c>
      <c r="D40" s="2">
        <v>220000</v>
      </c>
      <c r="E40" s="2">
        <v>6184</v>
      </c>
      <c r="F40" s="2">
        <v>1576</v>
      </c>
      <c r="G40" s="2">
        <v>2042</v>
      </c>
      <c r="H40" s="2">
        <v>398</v>
      </c>
      <c r="I40" s="7">
        <f>Table2[[#This Row],[Infill 00-04]]/Table2[[#This Row],[All 00-04]]</f>
        <v>0.25485122897800777</v>
      </c>
      <c r="J40" s="7">
        <f>Table2[[#This Row],[Infill 05-09]]/Table2[[#This Row],[All 05-09]]</f>
        <v>0.19490695396669933</v>
      </c>
      <c r="K40" s="7">
        <f>(Table2[[#This Row],[Infill 05-09]]+Table2[[#This Row],[Infill 00-04]])/(Table2[[#This Row],[All 05-09]]+Table2[[#This Row],[All 00-04]])</f>
        <v>0.2399708242159008</v>
      </c>
      <c r="L40" s="2">
        <f>Table2[[#This Row],[All 05-09]]+Table2[[#This Row],[All 00-04]]</f>
        <v>8226</v>
      </c>
      <c r="M40" s="2">
        <f>Table2[[#This Row],[Infill 00-04]]+Table2[[#This Row],[Infill 05-09]]</f>
        <v>1974</v>
      </c>
      <c r="N40" s="7">
        <f t="shared" si="0"/>
        <v>0.19443502504778418</v>
      </c>
      <c r="O40" s="7">
        <f>Table2[[#This Row],[UNDEV_ac_2001]]/Table2[[#This Row],[Total_ac_2001]]</f>
        <v>0.93388916519657472</v>
      </c>
      <c r="P40" s="12">
        <f>Table2[[#This Row],[UNDEV_ac_2001]]/Table2[[#This Row],[Pop_2009]]</f>
        <v>3.5790987696818184</v>
      </c>
      <c r="Q40" s="12">
        <f>(Table2[[#This Row],[Total_ac_2001]]-Table2[[#This Row],[UNDEV_ac_2001]])/Table2[[#This Row],[Pop_2009]]</f>
        <v>0.2533675475909089</v>
      </c>
      <c r="R40" s="7">
        <f t="shared" si="1"/>
        <v>0.31909997159111775</v>
      </c>
      <c r="S40" s="2">
        <v>843142.58979999996</v>
      </c>
      <c r="T40" s="2">
        <v>787401.72933</v>
      </c>
      <c r="U40" s="2">
        <v>251259.86945999999</v>
      </c>
      <c r="V40" s="2">
        <v>536141.85988999996</v>
      </c>
      <c r="W40" s="2">
        <v>28101.387470000001</v>
      </c>
      <c r="X40" s="2">
        <v>16801.497640000001</v>
      </c>
      <c r="Y40" s="2">
        <v>8974.3055499999991</v>
      </c>
      <c r="Z40" s="2">
        <v>1863.67011</v>
      </c>
      <c r="AA40" s="2">
        <v>203171</v>
      </c>
      <c r="AB40" s="9">
        <f t="shared" si="2"/>
        <v>8.283170334348898E-2</v>
      </c>
    </row>
    <row r="41" spans="1:28">
      <c r="A41" s="1" t="s">
        <v>94</v>
      </c>
      <c r="B41" s="2" t="s">
        <v>468</v>
      </c>
      <c r="C41" s="1" t="s">
        <v>95</v>
      </c>
      <c r="D41" s="2">
        <v>2130151</v>
      </c>
      <c r="E41" s="2">
        <v>72949</v>
      </c>
      <c r="F41" s="2">
        <v>6968</v>
      </c>
      <c r="G41" s="2">
        <v>21896</v>
      </c>
      <c r="H41" s="2">
        <v>2380</v>
      </c>
      <c r="I41" s="7">
        <f>Table2[[#This Row],[Infill 00-04]]/Table2[[#This Row],[All 00-04]]</f>
        <v>9.551878709783547E-2</v>
      </c>
      <c r="J41" s="7">
        <f>Table2[[#This Row],[Infill 05-09]]/Table2[[#This Row],[All 05-09]]</f>
        <v>0.10869565217391304</v>
      </c>
      <c r="K41" s="7">
        <f>(Table2[[#This Row],[Infill 05-09]]+Table2[[#This Row],[Infill 00-04]])/(Table2[[#This Row],[All 05-09]]+Table2[[#This Row],[All 00-04]])</f>
        <v>9.8560809742210972E-2</v>
      </c>
      <c r="L41" s="2">
        <f>Table2[[#This Row],[All 05-09]]+Table2[[#This Row],[All 00-04]]</f>
        <v>94845</v>
      </c>
      <c r="M41" s="2">
        <f>Table2[[#This Row],[Infill 00-04]]+Table2[[#This Row],[Infill 05-09]]</f>
        <v>9348</v>
      </c>
      <c r="N41" s="7">
        <f t="shared" si="0"/>
        <v>0.17513845814859619</v>
      </c>
      <c r="O41" s="7">
        <f>Table2[[#This Row],[UNDEV_ac_2001]]/Table2[[#This Row],[Total_ac_2001]]</f>
        <v>0.8246948189878639</v>
      </c>
      <c r="P41" s="12">
        <f>Table2[[#This Row],[UNDEV_ac_2001]]/Table2[[#This Row],[Pop_2009]]</f>
        <v>1.0555923634897244</v>
      </c>
      <c r="Q41" s="12">
        <f>(Table2[[#This Row],[Total_ac_2001]]-Table2[[#This Row],[UNDEV_ac_2001]])/Table2[[#This Row],[Pop_2009]]</f>
        <v>0.22438701698611963</v>
      </c>
      <c r="R41" s="7">
        <f t="shared" si="1"/>
        <v>0.43812822620751574</v>
      </c>
      <c r="S41" s="2">
        <v>2726549.3572999998</v>
      </c>
      <c r="T41" s="2">
        <v>2248571.1286800001</v>
      </c>
      <c r="U41" s="2">
        <v>985162.48011</v>
      </c>
      <c r="V41" s="2">
        <v>1263408.64882</v>
      </c>
      <c r="W41" s="2">
        <v>250872.23587</v>
      </c>
      <c r="X41" s="2">
        <v>143393.62512000001</v>
      </c>
      <c r="Y41" s="2">
        <v>62732.070729999999</v>
      </c>
      <c r="Z41" s="2">
        <v>20980.299760000002</v>
      </c>
      <c r="AA41" s="2">
        <v>2009632</v>
      </c>
      <c r="AB41" s="9">
        <f t="shared" si="2"/>
        <v>5.9970681199343963E-2</v>
      </c>
    </row>
    <row r="42" spans="1:28">
      <c r="A42" s="1" t="s">
        <v>96</v>
      </c>
      <c r="B42" s="2" t="s">
        <v>471</v>
      </c>
      <c r="C42" s="1" t="s">
        <v>97</v>
      </c>
      <c r="D42" s="2">
        <v>273949</v>
      </c>
      <c r="E42" s="2">
        <v>13240</v>
      </c>
      <c r="F42" s="2">
        <v>371</v>
      </c>
      <c r="G42" s="2">
        <v>6487</v>
      </c>
      <c r="H42" s="2">
        <v>179</v>
      </c>
      <c r="I42" s="7">
        <f>Table2[[#This Row],[Infill 00-04]]/Table2[[#This Row],[All 00-04]]</f>
        <v>2.8021148036253777E-2</v>
      </c>
      <c r="J42" s="7">
        <f>Table2[[#This Row],[Infill 05-09]]/Table2[[#This Row],[All 05-09]]</f>
        <v>2.7593648836133806E-2</v>
      </c>
      <c r="K42" s="7">
        <f>(Table2[[#This Row],[Infill 05-09]]+Table2[[#This Row],[Infill 00-04]])/(Table2[[#This Row],[All 05-09]]+Table2[[#This Row],[All 00-04]])</f>
        <v>2.7880569777462363E-2</v>
      </c>
      <c r="L42" s="2">
        <f>Table2[[#This Row],[All 05-09]]+Table2[[#This Row],[All 00-04]]</f>
        <v>19727</v>
      </c>
      <c r="M42" s="2">
        <f>Table2[[#This Row],[Infill 00-04]]+Table2[[#This Row],[Infill 05-09]]</f>
        <v>550</v>
      </c>
      <c r="N42" s="7">
        <f t="shared" si="0"/>
        <v>8.3918605523610662E-2</v>
      </c>
      <c r="O42" s="7">
        <f>Table2[[#This Row],[UNDEV_ac_2001]]/Table2[[#This Row],[Total_ac_2001]]</f>
        <v>0.9348617390268309</v>
      </c>
      <c r="P42" s="12">
        <f>Table2[[#This Row],[UNDEV_ac_2001]]/Table2[[#This Row],[Pop_2009]]</f>
        <v>3.7823629779265486</v>
      </c>
      <c r="Q42" s="12">
        <f>(Table2[[#This Row],[Total_ac_2001]]-Table2[[#This Row],[UNDEV_ac_2001]])/Table2[[#This Row],[Pop_2009]]</f>
        <v>0.26354329893520356</v>
      </c>
      <c r="R42" s="7">
        <f t="shared" si="1"/>
        <v>0.39125525339487582</v>
      </c>
      <c r="S42" s="2">
        <v>1108371.9786400001</v>
      </c>
      <c r="T42" s="2">
        <v>1036174.55544</v>
      </c>
      <c r="U42" s="2">
        <v>405408.73824999999</v>
      </c>
      <c r="V42" s="2">
        <v>630765.81723000004</v>
      </c>
      <c r="W42" s="2">
        <v>53930.787530000001</v>
      </c>
      <c r="X42" s="2">
        <v>12207.92884</v>
      </c>
      <c r="Y42" s="2">
        <v>4153.2267300000003</v>
      </c>
      <c r="Z42" s="2">
        <v>1905.48037</v>
      </c>
      <c r="AA42" s="2">
        <v>232000</v>
      </c>
      <c r="AB42" s="9">
        <f t="shared" si="2"/>
        <v>0.1808146551724138</v>
      </c>
    </row>
    <row r="43" spans="1:28">
      <c r="A43" s="1" t="s">
        <v>98</v>
      </c>
      <c r="B43" s="2" t="s">
        <v>468</v>
      </c>
      <c r="C43" s="1" t="s">
        <v>99</v>
      </c>
      <c r="D43" s="2">
        <v>2077240</v>
      </c>
      <c r="E43" s="2">
        <v>42042</v>
      </c>
      <c r="F43" s="2">
        <v>11469</v>
      </c>
      <c r="G43" s="2">
        <v>13540</v>
      </c>
      <c r="H43" s="2">
        <v>3944</v>
      </c>
      <c r="I43" s="7">
        <f>Table2[[#This Row],[Infill 00-04]]/Table2[[#This Row],[All 00-04]]</f>
        <v>0.27279862994148707</v>
      </c>
      <c r="J43" s="7">
        <f>Table2[[#This Row],[Infill 05-09]]/Table2[[#This Row],[All 05-09]]</f>
        <v>0.29128508124076807</v>
      </c>
      <c r="K43" s="7">
        <f>(Table2[[#This Row],[Infill 05-09]]+Table2[[#This Row],[Infill 00-04]])/(Table2[[#This Row],[All 05-09]]+Table2[[#This Row],[All 00-04]])</f>
        <v>0.27730200424597889</v>
      </c>
      <c r="L43" s="2">
        <f>Table2[[#This Row],[All 05-09]]+Table2[[#This Row],[All 00-04]]</f>
        <v>55582</v>
      </c>
      <c r="M43" s="2">
        <f>Table2[[#This Row],[Infill 00-04]]+Table2[[#This Row],[Infill 05-09]]</f>
        <v>15413</v>
      </c>
      <c r="N43" s="7">
        <f t="shared" si="0"/>
        <v>0.16462182544638887</v>
      </c>
      <c r="O43" s="7">
        <f>Table2[[#This Row],[UNDEV_ac_2001]]/Table2[[#This Row],[Total_ac_2001]]</f>
        <v>0.62027219171674586</v>
      </c>
      <c r="P43" s="12">
        <f>Table2[[#This Row],[UNDEV_ac_2001]]/Table2[[#This Row],[Pop_2009]]</f>
        <v>0.35020670983612867</v>
      </c>
      <c r="Q43" s="12">
        <f>(Table2[[#This Row],[Total_ac_2001]]-Table2[[#This Row],[UNDEV_ac_2001]])/Table2[[#This Row],[Pop_2009]]</f>
        <v>0.21439495135853351</v>
      </c>
      <c r="R43" s="7">
        <f t="shared" si="1"/>
        <v>0.46199926526298052</v>
      </c>
      <c r="S43" s="2">
        <v>1172813.1547000001</v>
      </c>
      <c r="T43" s="2">
        <v>727463.38593999995</v>
      </c>
      <c r="U43" s="2">
        <v>336087.54981</v>
      </c>
      <c r="V43" s="2">
        <v>391375.83645</v>
      </c>
      <c r="W43" s="2">
        <v>185008.62192000001</v>
      </c>
      <c r="X43" s="2">
        <v>187026.85715</v>
      </c>
      <c r="Y43" s="2">
        <v>55868.738550000002</v>
      </c>
      <c r="Z43" s="2">
        <v>17445.553779999998</v>
      </c>
      <c r="AA43" s="2">
        <v>2148143</v>
      </c>
      <c r="AB43" s="9">
        <f t="shared" si="2"/>
        <v>-3.3006648067656574E-2</v>
      </c>
    </row>
    <row r="44" spans="1:28">
      <c r="A44" s="1" t="s">
        <v>100</v>
      </c>
      <c r="B44" s="2" t="s">
        <v>471</v>
      </c>
      <c r="C44" s="1" t="s">
        <v>101</v>
      </c>
      <c r="D44" s="2">
        <v>228660</v>
      </c>
      <c r="E44" s="2">
        <v>11409</v>
      </c>
      <c r="F44" s="2">
        <v>1689</v>
      </c>
      <c r="G44" s="2">
        <v>3849</v>
      </c>
      <c r="H44" s="2">
        <v>904</v>
      </c>
      <c r="I44" s="7">
        <f>Table2[[#This Row],[Infill 00-04]]/Table2[[#This Row],[All 00-04]]</f>
        <v>0.14804102024717328</v>
      </c>
      <c r="J44" s="7">
        <f>Table2[[#This Row],[Infill 05-09]]/Table2[[#This Row],[All 05-09]]</f>
        <v>0.23486619901273059</v>
      </c>
      <c r="K44" s="7">
        <f>(Table2[[#This Row],[Infill 05-09]]+Table2[[#This Row],[Infill 00-04]])/(Table2[[#This Row],[All 05-09]]+Table2[[#This Row],[All 00-04]])</f>
        <v>0.16994363612531133</v>
      </c>
      <c r="L44" s="2">
        <f>Table2[[#This Row],[All 05-09]]+Table2[[#This Row],[All 00-04]]</f>
        <v>15258</v>
      </c>
      <c r="M44" s="2">
        <f>Table2[[#This Row],[Infill 00-04]]+Table2[[#This Row],[Infill 05-09]]</f>
        <v>2593</v>
      </c>
      <c r="N44" s="7">
        <f t="shared" si="0"/>
        <v>0.1243671427589691</v>
      </c>
      <c r="O44" s="7">
        <f>Table2[[#This Row],[UNDEV_ac_2001]]/Table2[[#This Row],[Total_ac_2001]]</f>
        <v>0.93431706226400935</v>
      </c>
      <c r="P44" s="12">
        <f>Table2[[#This Row],[UNDEV_ac_2001]]/Table2[[#This Row],[Pop_2009]]</f>
        <v>5.4597836337794101</v>
      </c>
      <c r="Q44" s="12">
        <f>(Table2[[#This Row],[Total_ac_2001]]-Table2[[#This Row],[UNDEV_ac_2001]])/Table2[[#This Row],[Pop_2009]]</f>
        <v>0.38382540890404937</v>
      </c>
      <c r="R44" s="7">
        <f t="shared" si="1"/>
        <v>0.46498559123775163</v>
      </c>
      <c r="S44" s="2">
        <v>1336199.6436999999</v>
      </c>
      <c r="T44" s="2">
        <v>1248434.1257</v>
      </c>
      <c r="U44" s="2">
        <v>580503.88006</v>
      </c>
      <c r="V44" s="2">
        <v>667930.24569999997</v>
      </c>
      <c r="W44" s="2">
        <v>61449.072939999998</v>
      </c>
      <c r="X44" s="2">
        <v>15401.29859</v>
      </c>
      <c r="Y44" s="2">
        <v>8795.9447299999993</v>
      </c>
      <c r="Z44" s="2">
        <v>2119.20201</v>
      </c>
      <c r="AA44" s="2">
        <v>184885</v>
      </c>
      <c r="AB44" s="9">
        <f t="shared" si="2"/>
        <v>0.23676880222841226</v>
      </c>
    </row>
    <row r="45" spans="1:28">
      <c r="A45" s="1" t="s">
        <v>102</v>
      </c>
      <c r="B45" s="2" t="s">
        <v>470</v>
      </c>
      <c r="C45" s="1" t="s">
        <v>103</v>
      </c>
      <c r="D45" s="2">
        <v>645613</v>
      </c>
      <c r="E45" s="2">
        <v>34946</v>
      </c>
      <c r="F45" s="2">
        <v>3221</v>
      </c>
      <c r="G45" s="2">
        <v>11216</v>
      </c>
      <c r="H45" s="2">
        <v>712</v>
      </c>
      <c r="I45" s="7">
        <f>Table2[[#This Row],[Infill 00-04]]/Table2[[#This Row],[All 00-04]]</f>
        <v>9.2170777771418758E-2</v>
      </c>
      <c r="J45" s="7">
        <f>Table2[[#This Row],[Infill 05-09]]/Table2[[#This Row],[All 05-09]]</f>
        <v>6.3480741797432239E-2</v>
      </c>
      <c r="K45" s="7">
        <f>(Table2[[#This Row],[Infill 05-09]]+Table2[[#This Row],[Infill 00-04]])/(Table2[[#This Row],[All 05-09]]+Table2[[#This Row],[All 00-04]])</f>
        <v>8.5199948009185039E-2</v>
      </c>
      <c r="L45" s="2">
        <f>Table2[[#This Row],[All 05-09]]+Table2[[#This Row],[All 00-04]]</f>
        <v>46162</v>
      </c>
      <c r="M45" s="2">
        <f>Table2[[#This Row],[Infill 00-04]]+Table2[[#This Row],[Infill 05-09]]</f>
        <v>3933</v>
      </c>
      <c r="N45" s="7">
        <f t="shared" si="0"/>
        <v>0.2008667806304828</v>
      </c>
      <c r="O45" s="7">
        <f>Table2[[#This Row],[UNDEV_ac_2001]]/Table2[[#This Row],[Total_ac_2001]]</f>
        <v>0.91973151575523115</v>
      </c>
      <c r="P45" s="12">
        <f>Table2[[#This Row],[UNDEV_ac_2001]]/Table2[[#This Row],[Pop_2009]]</f>
        <v>1.675744618401426</v>
      </c>
      <c r="Q45" s="12">
        <f>(Table2[[#This Row],[Total_ac_2001]]-Table2[[#This Row],[UNDEV_ac_2001]])/Table2[[#This Row],[Pop_2009]]</f>
        <v>0.14624863690786929</v>
      </c>
      <c r="R45" s="7">
        <f t="shared" si="1"/>
        <v>1.2004467302238366E-2</v>
      </c>
      <c r="S45" s="2">
        <v>1176302.5315400001</v>
      </c>
      <c r="T45" s="2">
        <v>1081882.5103199999</v>
      </c>
      <c r="U45" s="2">
        <v>12987.423220000001</v>
      </c>
      <c r="V45" s="2">
        <v>1068895.08711</v>
      </c>
      <c r="W45" s="2">
        <v>38901.111199999999</v>
      </c>
      <c r="X45" s="2">
        <v>36553.064769999997</v>
      </c>
      <c r="Y45" s="2">
        <v>15809.83827</v>
      </c>
      <c r="Z45" s="2">
        <v>3156.0075299999999</v>
      </c>
      <c r="AA45" s="2">
        <v>537484</v>
      </c>
      <c r="AB45" s="9">
        <f t="shared" si="2"/>
        <v>0.20117622105960364</v>
      </c>
    </row>
    <row r="46" spans="1:28">
      <c r="A46" s="1" t="s">
        <v>104</v>
      </c>
      <c r="B46" s="2" t="s">
        <v>471</v>
      </c>
      <c r="C46" s="1" t="s">
        <v>105</v>
      </c>
      <c r="D46" s="2">
        <v>767598</v>
      </c>
      <c r="E46" s="2">
        <v>36650</v>
      </c>
      <c r="F46" s="2">
        <v>2113</v>
      </c>
      <c r="G46" s="2">
        <v>12773</v>
      </c>
      <c r="H46" s="2">
        <v>1203</v>
      </c>
      <c r="I46" s="7">
        <f>Table2[[#This Row],[Infill 00-04]]/Table2[[#This Row],[All 00-04]]</f>
        <v>5.7653478854024554E-2</v>
      </c>
      <c r="J46" s="7">
        <f>Table2[[#This Row],[Infill 05-09]]/Table2[[#This Row],[All 05-09]]</f>
        <v>9.4183042354967508E-2</v>
      </c>
      <c r="K46" s="7">
        <f>(Table2[[#This Row],[Infill 05-09]]+Table2[[#This Row],[Infill 00-04]])/(Table2[[#This Row],[All 05-09]]+Table2[[#This Row],[All 00-04]])</f>
        <v>6.7094267851000547E-2</v>
      </c>
      <c r="L46" s="2">
        <f>Table2[[#This Row],[All 05-09]]+Table2[[#This Row],[All 00-04]]</f>
        <v>49423</v>
      </c>
      <c r="M46" s="2">
        <f>Table2[[#This Row],[Infill 00-04]]+Table2[[#This Row],[Infill 05-09]]</f>
        <v>3316</v>
      </c>
      <c r="N46" s="7">
        <f t="shared" si="0"/>
        <v>0.11615432967350016</v>
      </c>
      <c r="O46" s="7">
        <f>Table2[[#This Row],[UNDEV_ac_2001]]/Table2[[#This Row],[Total_ac_2001]]</f>
        <v>0.8913847952214653</v>
      </c>
      <c r="P46" s="12">
        <f>Table2[[#This Row],[UNDEV_ac_2001]]/Table2[[#This Row],[Pop_2009]]</f>
        <v>2.616735187116173</v>
      </c>
      <c r="Q46" s="12">
        <f>(Table2[[#This Row],[Total_ac_2001]]-Table2[[#This Row],[UNDEV_ac_2001]])/Table2[[#This Row],[Pop_2009]]</f>
        <v>0.31884908708725118</v>
      </c>
      <c r="R46" s="7">
        <f t="shared" si="1"/>
        <v>0.15835103126174752</v>
      </c>
      <c r="S46" s="2">
        <v>2253348.6177099999</v>
      </c>
      <c r="T46" s="2">
        <v>2008600.6961600001</v>
      </c>
      <c r="U46" s="2">
        <v>318063.99163</v>
      </c>
      <c r="V46" s="2">
        <v>1690536.7046399999</v>
      </c>
      <c r="W46" s="2">
        <v>146247.39702999999</v>
      </c>
      <c r="X46" s="2">
        <v>70071.99454</v>
      </c>
      <c r="Y46" s="2">
        <v>21495.366590000001</v>
      </c>
      <c r="Z46" s="2">
        <v>6933.16428</v>
      </c>
      <c r="AA46" s="2">
        <v>647158</v>
      </c>
      <c r="AB46" s="9">
        <f t="shared" si="2"/>
        <v>0.18610602047722505</v>
      </c>
    </row>
    <row r="47" spans="1:28">
      <c r="A47" s="1" t="s">
        <v>106</v>
      </c>
      <c r="B47" s="2" t="s">
        <v>471</v>
      </c>
      <c r="C47" s="1" t="s">
        <v>107</v>
      </c>
      <c r="D47" s="2">
        <v>294865</v>
      </c>
      <c r="E47" s="2">
        <v>11359</v>
      </c>
      <c r="F47" s="2">
        <v>1795</v>
      </c>
      <c r="G47" s="2">
        <v>4201</v>
      </c>
      <c r="H47" s="2">
        <v>687</v>
      </c>
      <c r="I47" s="7">
        <f>Table2[[#This Row],[Infill 00-04]]/Table2[[#This Row],[All 00-04]]</f>
        <v>0.15802447398538605</v>
      </c>
      <c r="J47" s="7">
        <f>Table2[[#This Row],[Infill 05-09]]/Table2[[#This Row],[All 05-09]]</f>
        <v>0.16353249226374672</v>
      </c>
      <c r="K47" s="7">
        <f>(Table2[[#This Row],[Infill 05-09]]+Table2[[#This Row],[Infill 00-04]])/(Table2[[#This Row],[All 05-09]]+Table2[[#This Row],[All 00-04]])</f>
        <v>0.15951156812339332</v>
      </c>
      <c r="L47" s="2">
        <f>Table2[[#This Row],[All 05-09]]+Table2[[#This Row],[All 00-04]]</f>
        <v>15560</v>
      </c>
      <c r="M47" s="2">
        <f>Table2[[#This Row],[Infill 00-04]]+Table2[[#This Row],[Infill 05-09]]</f>
        <v>2482</v>
      </c>
      <c r="N47" s="7">
        <f t="shared" si="0"/>
        <v>0.11009432933461753</v>
      </c>
      <c r="O47" s="7">
        <f>Table2[[#This Row],[UNDEV_ac_2001]]/Table2[[#This Row],[Total_ac_2001]]</f>
        <v>0.90716447163011149</v>
      </c>
      <c r="P47" s="12">
        <f>Table2[[#This Row],[UNDEV_ac_2001]]/Table2[[#This Row],[Pop_2009]]</f>
        <v>3.1659608105743304</v>
      </c>
      <c r="Q47" s="12">
        <f>(Table2[[#This Row],[Total_ac_2001]]-Table2[[#This Row],[UNDEV_ac_2001]])/Table2[[#This Row],[Pop_2009]]</f>
        <v>0.32399157356756497</v>
      </c>
      <c r="R47" s="7">
        <f t="shared" si="1"/>
        <v>0.13601021154079362</v>
      </c>
      <c r="S47" s="2">
        <v>1029064.80975</v>
      </c>
      <c r="T47" s="2">
        <v>933531.03440999996</v>
      </c>
      <c r="U47" s="2">
        <v>126969.75347</v>
      </c>
      <c r="V47" s="2">
        <v>806561.28096999996</v>
      </c>
      <c r="W47" s="2">
        <v>54718.510670000003</v>
      </c>
      <c r="X47" s="2">
        <v>30297.538110000001</v>
      </c>
      <c r="Y47" s="2">
        <v>7282.99161</v>
      </c>
      <c r="Z47" s="2">
        <v>3234.7353600000001</v>
      </c>
      <c r="AA47" s="2">
        <v>281768</v>
      </c>
      <c r="AB47" s="9">
        <f t="shared" si="2"/>
        <v>4.648150251270549E-2</v>
      </c>
    </row>
    <row r="48" spans="1:28">
      <c r="A48" s="1" t="s">
        <v>108</v>
      </c>
      <c r="B48" s="2" t="s">
        <v>468</v>
      </c>
      <c r="C48" s="1" t="s">
        <v>109</v>
      </c>
      <c r="D48" s="2">
        <v>1836536</v>
      </c>
      <c r="E48" s="2">
        <v>82901</v>
      </c>
      <c r="F48" s="2">
        <v>12819</v>
      </c>
      <c r="G48" s="2">
        <v>21236</v>
      </c>
      <c r="H48" s="2">
        <v>2714</v>
      </c>
      <c r="I48" s="7">
        <f>Table2[[#This Row],[Infill 00-04]]/Table2[[#This Row],[All 00-04]]</f>
        <v>0.15463022158960688</v>
      </c>
      <c r="J48" s="7">
        <f>Table2[[#This Row],[Infill 05-09]]/Table2[[#This Row],[All 05-09]]</f>
        <v>0.12780184592201921</v>
      </c>
      <c r="K48" s="7">
        <f>(Table2[[#This Row],[Infill 05-09]]+Table2[[#This Row],[Infill 00-04]])/(Table2[[#This Row],[All 05-09]]+Table2[[#This Row],[All 00-04]])</f>
        <v>0.14915928056310437</v>
      </c>
      <c r="L48" s="2">
        <f>Table2[[#This Row],[All 05-09]]+Table2[[#This Row],[All 00-04]]</f>
        <v>104137</v>
      </c>
      <c r="M48" s="2">
        <f>Table2[[#This Row],[Infill 00-04]]+Table2[[#This Row],[Infill 05-09]]</f>
        <v>15533</v>
      </c>
      <c r="N48" s="7">
        <f t="shared" si="0"/>
        <v>0.2079625965614843</v>
      </c>
      <c r="O48" s="7">
        <f>Table2[[#This Row],[UNDEV_ac_2001]]/Table2[[#This Row],[Total_ac_2001]]</f>
        <v>0.8370164716204902</v>
      </c>
      <c r="P48" s="12">
        <f>Table2[[#This Row],[UNDEV_ac_2001]]/Table2[[#This Row],[Pop_2009]]</f>
        <v>1.1243071757972618</v>
      </c>
      <c r="Q48" s="12">
        <f>(Table2[[#This Row],[Total_ac_2001]]-Table2[[#This Row],[UNDEV_ac_2001]])/Table2[[#This Row],[Pop_2009]]</f>
        <v>0.21892466481462938</v>
      </c>
      <c r="R48" s="7">
        <f t="shared" si="1"/>
        <v>0.77774174398999163</v>
      </c>
      <c r="S48" s="2">
        <v>2466893.6316300002</v>
      </c>
      <c r="T48" s="2">
        <v>2064830.60341</v>
      </c>
      <c r="U48" s="2">
        <v>1605904.9545400001</v>
      </c>
      <c r="V48" s="2">
        <v>458925.64892000001</v>
      </c>
      <c r="W48" s="2">
        <v>185669.57980000001</v>
      </c>
      <c r="X48" s="2">
        <v>132779.37888</v>
      </c>
      <c r="Y48" s="2">
        <v>60276.384729999998</v>
      </c>
      <c r="Z48" s="2">
        <v>23337.68707</v>
      </c>
      <c r="AA48" s="2">
        <v>1612694</v>
      </c>
      <c r="AB48" s="9">
        <f t="shared" si="2"/>
        <v>0.13880004514185579</v>
      </c>
    </row>
    <row r="49" spans="1:28">
      <c r="A49" s="1" t="s">
        <v>110</v>
      </c>
      <c r="B49" s="2" t="s">
        <v>471</v>
      </c>
      <c r="C49" s="1" t="s">
        <v>111</v>
      </c>
      <c r="D49" s="2">
        <v>428185</v>
      </c>
      <c r="E49" s="2">
        <v>12826</v>
      </c>
      <c r="F49" s="2">
        <v>2055</v>
      </c>
      <c r="G49" s="2">
        <v>5469</v>
      </c>
      <c r="H49" s="2">
        <v>1182</v>
      </c>
      <c r="I49" s="7">
        <f>Table2[[#This Row],[Infill 00-04]]/Table2[[#This Row],[All 00-04]]</f>
        <v>0.16022142523000155</v>
      </c>
      <c r="J49" s="7">
        <f>Table2[[#This Row],[Infill 05-09]]/Table2[[#This Row],[All 05-09]]</f>
        <v>0.2161272627537027</v>
      </c>
      <c r="K49" s="7">
        <f>(Table2[[#This Row],[Infill 05-09]]+Table2[[#This Row],[Infill 00-04]])/(Table2[[#This Row],[All 05-09]]+Table2[[#This Row],[All 00-04]])</f>
        <v>0.17693358841213447</v>
      </c>
      <c r="L49" s="2">
        <f>Table2[[#This Row],[All 05-09]]+Table2[[#This Row],[All 00-04]]</f>
        <v>18295</v>
      </c>
      <c r="M49" s="2">
        <f>Table2[[#This Row],[Infill 00-04]]+Table2[[#This Row],[Infill 05-09]]</f>
        <v>3237</v>
      </c>
      <c r="N49" s="7">
        <f t="shared" si="0"/>
        <v>0.3356765000256926</v>
      </c>
      <c r="O49" s="7">
        <f>Table2[[#This Row],[UNDEV_ac_2001]]/Table2[[#This Row],[Total_ac_2001]]</f>
        <v>0.88744197575900485</v>
      </c>
      <c r="P49" s="12">
        <f>Table2[[#This Row],[UNDEV_ac_2001]]/Table2[[#This Row],[Pop_2009]]</f>
        <v>2.1775689944299779</v>
      </c>
      <c r="Q49" s="12">
        <f>(Table2[[#This Row],[Total_ac_2001]]-Table2[[#This Row],[UNDEV_ac_2001]])/Table2[[#This Row],[Pop_2009]]</f>
        <v>0.27619029790861443</v>
      </c>
      <c r="R49" s="7">
        <f t="shared" si="1"/>
        <v>0.70149343438417566</v>
      </c>
      <c r="S49" s="2">
        <v>1050662.9225900001</v>
      </c>
      <c r="T49" s="2">
        <v>932402.37988000002</v>
      </c>
      <c r="U49" s="2">
        <v>654074.14769000001</v>
      </c>
      <c r="V49" s="2">
        <v>278328.23228</v>
      </c>
      <c r="W49" s="2">
        <v>48744.091489999999</v>
      </c>
      <c r="X49" s="2">
        <v>29819.166710000001</v>
      </c>
      <c r="Y49" s="2">
        <v>29935.47912</v>
      </c>
      <c r="Z49" s="2">
        <v>9761.8062300000001</v>
      </c>
      <c r="AA49" s="2">
        <v>403280</v>
      </c>
      <c r="AB49" s="9">
        <f t="shared" si="2"/>
        <v>6.1756099980162668E-2</v>
      </c>
    </row>
    <row r="50" spans="1:28">
      <c r="A50" s="1" t="s">
        <v>112</v>
      </c>
      <c r="B50" s="2" t="s">
        <v>471</v>
      </c>
      <c r="C50" s="1" t="s">
        <v>113</v>
      </c>
      <c r="D50" s="2">
        <v>6371773</v>
      </c>
      <c r="E50" s="2">
        <v>326232</v>
      </c>
      <c r="F50" s="2">
        <v>56943</v>
      </c>
      <c r="G50" s="2">
        <v>118640</v>
      </c>
      <c r="H50" s="2">
        <v>19706</v>
      </c>
      <c r="I50" s="7">
        <f>Table2[[#This Row],[Infill 00-04]]/Table2[[#This Row],[All 00-04]]</f>
        <v>0.17454756124475834</v>
      </c>
      <c r="J50" s="7">
        <f>Table2[[#This Row],[Infill 05-09]]/Table2[[#This Row],[All 05-09]]</f>
        <v>0.16609912339851651</v>
      </c>
      <c r="K50" s="7">
        <f>(Table2[[#This Row],[Infill 05-09]]+Table2[[#This Row],[Infill 00-04]])/(Table2[[#This Row],[All 05-09]]+Table2[[#This Row],[All 00-04]])</f>
        <v>0.17229450268841376</v>
      </c>
      <c r="L50" s="2">
        <f>Table2[[#This Row],[All 05-09]]+Table2[[#This Row],[All 00-04]]</f>
        <v>444872</v>
      </c>
      <c r="M50" s="2">
        <f>Table2[[#This Row],[Infill 00-04]]+Table2[[#This Row],[Infill 05-09]]</f>
        <v>76649</v>
      </c>
      <c r="N50" s="7">
        <f t="shared" si="0"/>
        <v>0.28899994282216285</v>
      </c>
      <c r="O50" s="7">
        <f>Table2[[#This Row],[UNDEV_ac_2001]]/Table2[[#This Row],[Total_ac_2001]]</f>
        <v>0.79206704785918047</v>
      </c>
      <c r="P50" s="12">
        <f>Table2[[#This Row],[UNDEV_ac_2001]]/Table2[[#This Row],[Pop_2009]]</f>
        <v>0.67480865261678347</v>
      </c>
      <c r="Q50" s="12">
        <f>(Table2[[#This Row],[Total_ac_2001]]-Table2[[#This Row],[UNDEV_ac_2001]])/Table2[[#This Row],[Pop_2009]]</f>
        <v>0.17715035065279316</v>
      </c>
      <c r="R50" s="7">
        <f t="shared" si="1"/>
        <v>0.32116793533939175</v>
      </c>
      <c r="S50" s="2">
        <v>5428489.37414</v>
      </c>
      <c r="T50" s="2">
        <v>4299727.5529100001</v>
      </c>
      <c r="U50" s="2">
        <v>1380934.62069</v>
      </c>
      <c r="V50" s="2">
        <v>2918792.9328299998</v>
      </c>
      <c r="W50" s="2">
        <v>398077.71143999998</v>
      </c>
      <c r="X50" s="2">
        <v>404472.01241000002</v>
      </c>
      <c r="Y50" s="2">
        <v>218585.59849</v>
      </c>
      <c r="Z50" s="2">
        <v>107626.50509999999</v>
      </c>
      <c r="AA50" s="2">
        <v>5161544</v>
      </c>
      <c r="AB50" s="9">
        <f t="shared" si="2"/>
        <v>0.23447034453256621</v>
      </c>
    </row>
    <row r="51" spans="1:28">
      <c r="A51" s="1" t="s">
        <v>114</v>
      </c>
      <c r="B51" s="2" t="s">
        <v>468</v>
      </c>
      <c r="C51" s="1" t="s">
        <v>115</v>
      </c>
      <c r="D51" s="2">
        <v>379690</v>
      </c>
      <c r="E51" s="2">
        <v>7451</v>
      </c>
      <c r="F51" s="2">
        <v>1062</v>
      </c>
      <c r="G51" s="2">
        <v>2583</v>
      </c>
      <c r="H51" s="2">
        <v>454</v>
      </c>
      <c r="I51" s="7">
        <f>Table2[[#This Row],[Infill 00-04]]/Table2[[#This Row],[All 00-04]]</f>
        <v>0.14253120386525298</v>
      </c>
      <c r="J51" s="7">
        <f>Table2[[#This Row],[Infill 05-09]]/Table2[[#This Row],[All 05-09]]</f>
        <v>0.17576461478900504</v>
      </c>
      <c r="K51" s="7">
        <f>(Table2[[#This Row],[Infill 05-09]]+Table2[[#This Row],[Infill 00-04]])/(Table2[[#This Row],[All 05-09]]+Table2[[#This Row],[All 00-04]])</f>
        <v>0.1510863065577038</v>
      </c>
      <c r="L51" s="2">
        <f>Table2[[#This Row],[All 05-09]]+Table2[[#This Row],[All 00-04]]</f>
        <v>10034</v>
      </c>
      <c r="M51" s="2">
        <f>Table2[[#This Row],[Infill 00-04]]+Table2[[#This Row],[Infill 05-09]]</f>
        <v>1516</v>
      </c>
      <c r="N51" s="7">
        <f t="shared" si="0"/>
        <v>0.17695035778617188</v>
      </c>
      <c r="O51" s="7">
        <f>Table2[[#This Row],[UNDEV_ac_2001]]/Table2[[#This Row],[Total_ac_2001]]</f>
        <v>0.88649008751748348</v>
      </c>
      <c r="P51" s="12">
        <f>Table2[[#This Row],[UNDEV_ac_2001]]/Table2[[#This Row],[Pop_2009]]</f>
        <v>3.3124466858753197</v>
      </c>
      <c r="Q51" s="12">
        <f>(Table2[[#This Row],[Total_ac_2001]]-Table2[[#This Row],[UNDEV_ac_2001]])/Table2[[#This Row],[Pop_2009]]</f>
        <v>0.42413958002581037</v>
      </c>
      <c r="R51" s="7">
        <f t="shared" si="1"/>
        <v>0.86809179269345527</v>
      </c>
      <c r="S51" s="2">
        <v>1418744.4393</v>
      </c>
      <c r="T51" s="2">
        <v>1257702.88216</v>
      </c>
      <c r="U51" s="2">
        <v>1091801.5496499999</v>
      </c>
      <c r="V51" s="2">
        <v>165901.33265999999</v>
      </c>
      <c r="W51" s="2">
        <v>73967.020520000005</v>
      </c>
      <c r="X51" s="2">
        <v>58578.176050000002</v>
      </c>
      <c r="Y51" s="2">
        <v>20255.069630000002</v>
      </c>
      <c r="Z51" s="2">
        <v>8241.2916499999992</v>
      </c>
      <c r="AA51" s="2">
        <v>376019</v>
      </c>
      <c r="AB51" s="9">
        <f t="shared" si="2"/>
        <v>9.7628045391323307E-3</v>
      </c>
    </row>
    <row r="52" spans="1:28">
      <c r="A52" s="1" t="s">
        <v>116</v>
      </c>
      <c r="B52" s="2" t="s">
        <v>468</v>
      </c>
      <c r="C52" s="1" t="s">
        <v>117</v>
      </c>
      <c r="D52" s="2">
        <v>841502</v>
      </c>
      <c r="E52" s="2">
        <v>19326</v>
      </c>
      <c r="F52" s="2">
        <v>4999</v>
      </c>
      <c r="G52" s="2">
        <v>5501</v>
      </c>
      <c r="H52" s="2">
        <v>1866</v>
      </c>
      <c r="I52" s="7">
        <f>Table2[[#This Row],[Infill 00-04]]/Table2[[#This Row],[All 00-04]]</f>
        <v>0.25866708061678567</v>
      </c>
      <c r="J52" s="7">
        <f>Table2[[#This Row],[Infill 05-09]]/Table2[[#This Row],[All 05-09]]</f>
        <v>0.33921105253590256</v>
      </c>
      <c r="K52" s="7">
        <f>(Table2[[#This Row],[Infill 05-09]]+Table2[[#This Row],[Infill 00-04]])/(Table2[[#This Row],[All 05-09]]+Table2[[#This Row],[All 00-04]])</f>
        <v>0.2765134732347847</v>
      </c>
      <c r="L52" s="2">
        <f>Table2[[#This Row],[All 05-09]]+Table2[[#This Row],[All 00-04]]</f>
        <v>24827</v>
      </c>
      <c r="M52" s="2">
        <f>Table2[[#This Row],[Infill 00-04]]+Table2[[#This Row],[Infill 05-09]]</f>
        <v>6865</v>
      </c>
      <c r="N52" s="7">
        <f t="shared" si="0"/>
        <v>0.1409700098438823</v>
      </c>
      <c r="O52" s="7">
        <f>Table2[[#This Row],[UNDEV_ac_2001]]/Table2[[#This Row],[Total_ac_2001]]</f>
        <v>0.78420836854207732</v>
      </c>
      <c r="P52" s="12">
        <f>Table2[[#This Row],[UNDEV_ac_2001]]/Table2[[#This Row],[Pop_2009]]</f>
        <v>0.97119678901535589</v>
      </c>
      <c r="Q52" s="12">
        <f>(Table2[[#This Row],[Total_ac_2001]]-Table2[[#This Row],[UNDEV_ac_2001]])/Table2[[#This Row],[Pop_2009]]</f>
        <v>0.26724547706363144</v>
      </c>
      <c r="R52" s="7">
        <f t="shared" si="1"/>
        <v>0.8558031647158596</v>
      </c>
      <c r="S52" s="2">
        <v>1042151.64379</v>
      </c>
      <c r="T52" s="2">
        <v>817264.04035000002</v>
      </c>
      <c r="U52" s="2">
        <v>699417.15214000002</v>
      </c>
      <c r="V52" s="2">
        <v>117846.88821</v>
      </c>
      <c r="W52" s="2">
        <v>109941.19094</v>
      </c>
      <c r="X52" s="2">
        <v>83244.005799999999</v>
      </c>
      <c r="Y52" s="2">
        <v>23985.301200000002</v>
      </c>
      <c r="Z52" s="2">
        <v>7717.1066300000002</v>
      </c>
      <c r="AA52" s="2">
        <v>848153</v>
      </c>
      <c r="AB52" s="9">
        <f t="shared" si="2"/>
        <v>-7.8417455341194334E-3</v>
      </c>
    </row>
    <row r="53" spans="1:28">
      <c r="A53" s="1" t="s">
        <v>118</v>
      </c>
      <c r="B53" s="2" t="s">
        <v>471</v>
      </c>
      <c r="C53" s="1" t="s">
        <v>119</v>
      </c>
      <c r="D53" s="2">
        <v>494593</v>
      </c>
      <c r="E53" s="2">
        <v>30370</v>
      </c>
      <c r="F53" s="2">
        <v>5798</v>
      </c>
      <c r="G53" s="2">
        <v>8166</v>
      </c>
      <c r="H53" s="2">
        <v>1432</v>
      </c>
      <c r="I53" s="7">
        <f>Table2[[#This Row],[Infill 00-04]]/Table2[[#This Row],[All 00-04]]</f>
        <v>0.1909120842937109</v>
      </c>
      <c r="J53" s="7">
        <f>Table2[[#This Row],[Infill 05-09]]/Table2[[#This Row],[All 05-09]]</f>
        <v>0.17536125397991673</v>
      </c>
      <c r="K53" s="7">
        <f>(Table2[[#This Row],[Infill 05-09]]+Table2[[#This Row],[Infill 00-04]])/(Table2[[#This Row],[All 05-09]]+Table2[[#This Row],[All 00-04]])</f>
        <v>0.18761677392567988</v>
      </c>
      <c r="L53" s="2">
        <f>Table2[[#This Row],[All 05-09]]+Table2[[#This Row],[All 00-04]]</f>
        <v>38536</v>
      </c>
      <c r="M53" s="2">
        <f>Table2[[#This Row],[Infill 00-04]]+Table2[[#This Row],[Infill 05-09]]</f>
        <v>7230</v>
      </c>
      <c r="N53" s="7">
        <f t="shared" si="0"/>
        <v>8.8497155283307677E-2</v>
      </c>
      <c r="O53" s="7">
        <f>Table2[[#This Row],[UNDEV_ac_2001]]/Table2[[#This Row],[Total_ac_2001]]</f>
        <v>0.73471910817561215</v>
      </c>
      <c r="P53" s="12">
        <f>Table2[[#This Row],[UNDEV_ac_2001]]/Table2[[#This Row],[Pop_2009]]</f>
        <v>0.80246926286866171</v>
      </c>
      <c r="Q53" s="12">
        <f>(Table2[[#This Row],[Total_ac_2001]]-Table2[[#This Row],[UNDEV_ac_2001]])/Table2[[#This Row],[Pop_2009]]</f>
        <v>0.28974305873718387</v>
      </c>
      <c r="R53" s="7">
        <f t="shared" si="1"/>
        <v>7.9962771400295521E-2</v>
      </c>
      <c r="S53" s="2">
        <v>540200.56877999997</v>
      </c>
      <c r="T53" s="2">
        <v>396895.68012999999</v>
      </c>
      <c r="U53" s="2">
        <v>31736.878540000002</v>
      </c>
      <c r="V53" s="2">
        <v>365158.80166</v>
      </c>
      <c r="W53" s="2">
        <v>82674.896630000003</v>
      </c>
      <c r="X53" s="2">
        <v>47947.917410000002</v>
      </c>
      <c r="Y53" s="2">
        <v>10428.10159</v>
      </c>
      <c r="Z53" s="2">
        <v>2253.97343</v>
      </c>
      <c r="AA53" s="2">
        <v>443343</v>
      </c>
      <c r="AB53" s="9">
        <f t="shared" si="2"/>
        <v>0.11559898318006599</v>
      </c>
    </row>
    <row r="54" spans="1:28">
      <c r="A54" s="1" t="s">
        <v>120</v>
      </c>
      <c r="B54" s="2" t="s">
        <v>470</v>
      </c>
      <c r="C54" s="1" t="s">
        <v>121</v>
      </c>
      <c r="D54" s="2">
        <v>2543482</v>
      </c>
      <c r="E54" s="2">
        <v>121894</v>
      </c>
      <c r="F54" s="2">
        <v>30070</v>
      </c>
      <c r="G54" s="2">
        <v>36911</v>
      </c>
      <c r="H54" s="2">
        <v>7670</v>
      </c>
      <c r="I54" s="7">
        <f>Table2[[#This Row],[Infill 00-04]]/Table2[[#This Row],[All 00-04]]</f>
        <v>0.24668974682921227</v>
      </c>
      <c r="J54" s="7">
        <f>Table2[[#This Row],[Infill 05-09]]/Table2[[#This Row],[All 05-09]]</f>
        <v>0.20779713364579663</v>
      </c>
      <c r="K54" s="7">
        <f>(Table2[[#This Row],[Infill 05-09]]+Table2[[#This Row],[Infill 00-04]])/(Table2[[#This Row],[All 05-09]]+Table2[[#This Row],[All 00-04]])</f>
        <v>0.23764994804949466</v>
      </c>
      <c r="L54" s="2">
        <f>Table2[[#This Row],[All 05-09]]+Table2[[#This Row],[All 00-04]]</f>
        <v>158805</v>
      </c>
      <c r="M54" s="2">
        <f>Table2[[#This Row],[Infill 00-04]]+Table2[[#This Row],[Infill 05-09]]</f>
        <v>37740</v>
      </c>
      <c r="N54" s="7">
        <f t="shared" si="0"/>
        <v>0.22781672866675826</v>
      </c>
      <c r="O54" s="7">
        <f>Table2[[#This Row],[UNDEV_ac_2001]]/Table2[[#This Row],[Total_ac_2001]]</f>
        <v>0.89201059761298351</v>
      </c>
      <c r="P54" s="12">
        <f>Table2[[#This Row],[UNDEV_ac_2001]]/Table2[[#This Row],[Pop_2009]]</f>
        <v>1.3118488823195917</v>
      </c>
      <c r="Q54" s="12">
        <f>(Table2[[#This Row],[Total_ac_2001]]-Table2[[#This Row],[UNDEV_ac_2001]])/Table2[[#This Row],[Pop_2009]]</f>
        <v>0.158816248599361</v>
      </c>
      <c r="R54" s="7">
        <f t="shared" si="1"/>
        <v>0.21591016867425006</v>
      </c>
      <c r="S54" s="2">
        <v>3740610.2885199999</v>
      </c>
      <c r="T54" s="2">
        <v>3336664.0189</v>
      </c>
      <c r="U54" s="2">
        <v>720419.69113000005</v>
      </c>
      <c r="V54" s="2">
        <v>2616244.3278000001</v>
      </c>
      <c r="W54" s="2">
        <v>154973.73228</v>
      </c>
      <c r="X54" s="2">
        <v>156946.82136</v>
      </c>
      <c r="Y54" s="2">
        <v>68893.301680000004</v>
      </c>
      <c r="Z54" s="2">
        <v>23132.416529999999</v>
      </c>
      <c r="AA54" s="2">
        <v>2179240</v>
      </c>
      <c r="AB54" s="9">
        <f t="shared" si="2"/>
        <v>0.16714175584148602</v>
      </c>
    </row>
    <row r="55" spans="1:28">
      <c r="A55" s="1" t="s">
        <v>122</v>
      </c>
      <c r="B55" s="2" t="s">
        <v>468</v>
      </c>
      <c r="C55" s="1" t="s">
        <v>123</v>
      </c>
      <c r="D55" s="2">
        <v>569633</v>
      </c>
      <c r="E55" s="2">
        <v>24176</v>
      </c>
      <c r="F55" s="2">
        <v>2582</v>
      </c>
      <c r="G55" s="2">
        <v>10700</v>
      </c>
      <c r="H55" s="2">
        <v>1116</v>
      </c>
      <c r="I55" s="7">
        <f>Table2[[#This Row],[Infill 00-04]]/Table2[[#This Row],[All 00-04]]</f>
        <v>0.10680013236267373</v>
      </c>
      <c r="J55" s="7">
        <f>Table2[[#This Row],[Infill 05-09]]/Table2[[#This Row],[All 05-09]]</f>
        <v>0.10429906542056075</v>
      </c>
      <c r="K55" s="7">
        <f>(Table2[[#This Row],[Infill 05-09]]+Table2[[#This Row],[Infill 00-04]])/(Table2[[#This Row],[All 05-09]]+Table2[[#This Row],[All 00-04]])</f>
        <v>0.10603280192682647</v>
      </c>
      <c r="L55" s="2">
        <f>Table2[[#This Row],[All 05-09]]+Table2[[#This Row],[All 00-04]]</f>
        <v>34876</v>
      </c>
      <c r="M55" s="2">
        <f>Table2[[#This Row],[Infill 00-04]]+Table2[[#This Row],[Infill 05-09]]</f>
        <v>3698</v>
      </c>
      <c r="N55" s="7">
        <f t="shared" si="0"/>
        <v>0.12052197543583817</v>
      </c>
      <c r="O55" s="7">
        <f>Table2[[#This Row],[UNDEV_ac_2001]]/Table2[[#This Row],[Total_ac_2001]]</f>
        <v>0.89762684444094465</v>
      </c>
      <c r="P55" s="12">
        <f>Table2[[#This Row],[UNDEV_ac_2001]]/Table2[[#This Row],[Pop_2009]]</f>
        <v>2.8239994948150824</v>
      </c>
      <c r="Q55" s="12">
        <f>(Table2[[#This Row],[Total_ac_2001]]-Table2[[#This Row],[UNDEV_ac_2001]])/Table2[[#This Row],[Pop_2009]]</f>
        <v>0.32207341098566977</v>
      </c>
      <c r="R55" s="7">
        <f t="shared" si="1"/>
        <v>0.83621877292050673</v>
      </c>
      <c r="S55" s="2">
        <v>1792106.9475499999</v>
      </c>
      <c r="T55" s="2">
        <v>1608643.3042299999</v>
      </c>
      <c r="U55" s="2">
        <v>1345177.7299299999</v>
      </c>
      <c r="V55" s="2">
        <v>263465.57441</v>
      </c>
      <c r="W55" s="2">
        <v>103051.61618</v>
      </c>
      <c r="X55" s="2">
        <v>58300.627130000001</v>
      </c>
      <c r="Y55" s="2">
        <v>16647.155480000001</v>
      </c>
      <c r="Z55" s="2">
        <v>5464.2453299999997</v>
      </c>
      <c r="AA55" s="2">
        <v>481394</v>
      </c>
      <c r="AB55" s="9">
        <f t="shared" si="2"/>
        <v>0.18329891938827655</v>
      </c>
    </row>
    <row r="56" spans="1:28">
      <c r="A56" s="1" t="s">
        <v>124</v>
      </c>
      <c r="B56" s="2" t="s">
        <v>468</v>
      </c>
      <c r="C56" s="1" t="s">
        <v>125</v>
      </c>
      <c r="D56" s="2">
        <v>4296250</v>
      </c>
      <c r="E56" s="2">
        <v>115707</v>
      </c>
      <c r="F56" s="2">
        <v>39148</v>
      </c>
      <c r="G56" s="2">
        <v>29516</v>
      </c>
      <c r="H56" s="2">
        <v>10985</v>
      </c>
      <c r="I56" s="7">
        <f>Table2[[#This Row],[Infill 00-04]]/Table2[[#This Row],[All 00-04]]</f>
        <v>0.33833735210488564</v>
      </c>
      <c r="J56" s="7">
        <f>Table2[[#This Row],[Infill 05-09]]/Table2[[#This Row],[All 05-09]]</f>
        <v>0.37217102588426615</v>
      </c>
      <c r="K56" s="7">
        <f>(Table2[[#This Row],[Infill 05-09]]+Table2[[#This Row],[Infill 00-04]])/(Table2[[#This Row],[All 05-09]]+Table2[[#This Row],[All 00-04]])</f>
        <v>0.34521391239679666</v>
      </c>
      <c r="L56" s="2">
        <f>Table2[[#This Row],[All 05-09]]+Table2[[#This Row],[All 00-04]]</f>
        <v>145223</v>
      </c>
      <c r="M56" s="2">
        <f>Table2[[#This Row],[Infill 00-04]]+Table2[[#This Row],[Infill 05-09]]</f>
        <v>50133</v>
      </c>
      <c r="N56" s="7">
        <f t="shared" si="0"/>
        <v>0.35389891638426146</v>
      </c>
      <c r="O56" s="7">
        <f>Table2[[#This Row],[UNDEV_ac_2001]]/Table2[[#This Row],[Total_ac_2001]]</f>
        <v>0.61695340749137662</v>
      </c>
      <c r="P56" s="12">
        <f>Table2[[#This Row],[UNDEV_ac_2001]]/Table2[[#This Row],[Pop_2009]]</f>
        <v>0.33058542473319752</v>
      </c>
      <c r="Q56" s="12">
        <f>(Table2[[#This Row],[Total_ac_2001]]-Table2[[#This Row],[UNDEV_ac_2001]])/Table2[[#This Row],[Pop_2009]]</f>
        <v>0.20524989235728838</v>
      </c>
      <c r="R56" s="7">
        <f t="shared" si="1"/>
        <v>0.51928539345896885</v>
      </c>
      <c r="S56" s="2">
        <v>2302082.4810500001</v>
      </c>
      <c r="T56" s="2">
        <v>1420277.6310099999</v>
      </c>
      <c r="U56" s="2">
        <v>737529.42844000005</v>
      </c>
      <c r="V56" s="2">
        <v>682748.20270999998</v>
      </c>
      <c r="W56" s="2">
        <v>277214.0343</v>
      </c>
      <c r="X56" s="2">
        <v>292521.03856999998</v>
      </c>
      <c r="Y56" s="2">
        <v>231855.01805000001</v>
      </c>
      <c r="Z56" s="2">
        <v>80214.764880000002</v>
      </c>
      <c r="AA56" s="2">
        <v>4452557</v>
      </c>
      <c r="AB56" s="9">
        <f t="shared" si="2"/>
        <v>-3.5104996971403173E-2</v>
      </c>
    </row>
    <row r="57" spans="1:28">
      <c r="A57" s="1" t="s">
        <v>126</v>
      </c>
      <c r="B57" s="2" t="s">
        <v>468</v>
      </c>
      <c r="C57" s="1" t="s">
        <v>127</v>
      </c>
      <c r="D57" s="2">
        <v>279771</v>
      </c>
      <c r="E57" s="2">
        <v>7414</v>
      </c>
      <c r="F57" s="2">
        <v>960</v>
      </c>
      <c r="G57" s="2">
        <v>2195</v>
      </c>
      <c r="H57" s="2">
        <v>381</v>
      </c>
      <c r="I57" s="7">
        <f>Table2[[#This Row],[Infill 00-04]]/Table2[[#This Row],[All 00-04]]</f>
        <v>0.12948475856487726</v>
      </c>
      <c r="J57" s="7">
        <f>Table2[[#This Row],[Infill 05-09]]/Table2[[#This Row],[All 05-09]]</f>
        <v>0.17357630979498861</v>
      </c>
      <c r="K57" s="7">
        <f>(Table2[[#This Row],[Infill 05-09]]+Table2[[#This Row],[Infill 00-04]])/(Table2[[#This Row],[All 05-09]]+Table2[[#This Row],[All 00-04]])</f>
        <v>0.13955666562597566</v>
      </c>
      <c r="L57" s="2">
        <f>Table2[[#This Row],[All 05-09]]+Table2[[#This Row],[All 00-04]]</f>
        <v>9609</v>
      </c>
      <c r="M57" s="2">
        <f>Table2[[#This Row],[Infill 00-04]]+Table2[[#This Row],[Infill 05-09]]</f>
        <v>1341</v>
      </c>
      <c r="N57" s="7">
        <f t="shared" si="0"/>
        <v>8.1293177567542355E-2</v>
      </c>
      <c r="O57" s="7">
        <f>Table2[[#This Row],[UNDEV_ac_2001]]/Table2[[#This Row],[Total_ac_2001]]</f>
        <v>0.95021787412116188</v>
      </c>
      <c r="P57" s="12">
        <f>Table2[[#This Row],[UNDEV_ac_2001]]/Table2[[#This Row],[Pop_2009]]</f>
        <v>10.208773192789817</v>
      </c>
      <c r="Q57" s="12">
        <f>(Table2[[#This Row],[Total_ac_2001]]-Table2[[#This Row],[UNDEV_ac_2001]])/Table2[[#This Row],[Pop_2009]]</f>
        <v>0.53483989934625065</v>
      </c>
      <c r="R57" s="7">
        <f t="shared" si="1"/>
        <v>6.3593216608604439E-2</v>
      </c>
      <c r="S57" s="2">
        <v>3005751.3783999998</v>
      </c>
      <c r="T57" s="2">
        <v>2856118.6849199999</v>
      </c>
      <c r="U57" s="2">
        <v>181629.77419</v>
      </c>
      <c r="V57" s="2">
        <v>2674488.9108899999</v>
      </c>
      <c r="W57" s="2">
        <v>101695.89614</v>
      </c>
      <c r="X57" s="2">
        <v>35772.680659999998</v>
      </c>
      <c r="Y57" s="2">
        <v>9170.6803799999998</v>
      </c>
      <c r="Z57" s="2">
        <v>2993.43678</v>
      </c>
      <c r="AA57" s="2">
        <v>275486</v>
      </c>
      <c r="AB57" s="9">
        <f t="shared" si="2"/>
        <v>1.5554329439608546E-2</v>
      </c>
    </row>
    <row r="58" spans="1:28">
      <c r="A58" s="1" t="s">
        <v>128</v>
      </c>
      <c r="B58" s="2" t="s">
        <v>471</v>
      </c>
      <c r="C58" s="1" t="s">
        <v>129</v>
      </c>
      <c r="D58" s="2">
        <v>504357</v>
      </c>
      <c r="E58" s="2">
        <v>28687</v>
      </c>
      <c r="F58" s="2">
        <v>4022</v>
      </c>
      <c r="G58" s="2">
        <v>9613</v>
      </c>
      <c r="H58" s="2">
        <v>1975</v>
      </c>
      <c r="I58" s="7">
        <f>Table2[[#This Row],[Infill 00-04]]/Table2[[#This Row],[All 00-04]]</f>
        <v>0.14020287935301703</v>
      </c>
      <c r="J58" s="7">
        <f>Table2[[#This Row],[Infill 05-09]]/Table2[[#This Row],[All 05-09]]</f>
        <v>0.20545095183605533</v>
      </c>
      <c r="K58" s="7">
        <f>(Table2[[#This Row],[Infill 05-09]]+Table2[[#This Row],[Infill 00-04]])/(Table2[[#This Row],[All 05-09]]+Table2[[#This Row],[All 00-04]])</f>
        <v>0.15657963446475195</v>
      </c>
      <c r="L58" s="2">
        <f>Table2[[#This Row],[All 05-09]]+Table2[[#This Row],[All 00-04]]</f>
        <v>38300</v>
      </c>
      <c r="M58" s="2">
        <f>Table2[[#This Row],[Infill 00-04]]+Table2[[#This Row],[Infill 05-09]]</f>
        <v>5997</v>
      </c>
      <c r="N58" s="7">
        <f t="shared" si="0"/>
        <v>9.9564950088895238E-2</v>
      </c>
      <c r="O58" s="7">
        <f>Table2[[#This Row],[UNDEV_ac_2001]]/Table2[[#This Row],[Total_ac_2001]]</f>
        <v>0.88290217568111129</v>
      </c>
      <c r="P58" s="12">
        <f>Table2[[#This Row],[UNDEV_ac_2001]]/Table2[[#This Row],[Pop_2009]]</f>
        <v>1.8608437761149343</v>
      </c>
      <c r="Q58" s="12">
        <f>(Table2[[#This Row],[Total_ac_2001]]-Table2[[#This Row],[UNDEV_ac_2001]])/Table2[[#This Row],[Pop_2009]]</f>
        <v>0.24680056701899666</v>
      </c>
      <c r="R58" s="7">
        <f t="shared" si="1"/>
        <v>0.22525024275862615</v>
      </c>
      <c r="S58" s="2">
        <v>1063005.1779700001</v>
      </c>
      <c r="T58" s="2">
        <v>938529.58438999997</v>
      </c>
      <c r="U58" s="2">
        <v>211404.01672000001</v>
      </c>
      <c r="V58" s="2">
        <v>727125.56773999997</v>
      </c>
      <c r="W58" s="2">
        <v>86300.602190000005</v>
      </c>
      <c r="X58" s="2">
        <v>25781.585289999999</v>
      </c>
      <c r="Y58" s="2">
        <v>9712.4346100000002</v>
      </c>
      <c r="Z58" s="2">
        <v>2680.9716699999999</v>
      </c>
      <c r="AA58" s="2">
        <v>426493</v>
      </c>
      <c r="AB58" s="9">
        <f t="shared" si="2"/>
        <v>0.18256806090604066</v>
      </c>
    </row>
    <row r="59" spans="1:28">
      <c r="A59" s="1" t="s">
        <v>130</v>
      </c>
      <c r="B59" s="2" t="s">
        <v>471</v>
      </c>
      <c r="C59" s="1" t="s">
        <v>131</v>
      </c>
      <c r="D59" s="2">
        <v>800647</v>
      </c>
      <c r="E59" s="2">
        <v>24994</v>
      </c>
      <c r="F59" s="2">
        <v>2569</v>
      </c>
      <c r="G59" s="2">
        <v>10281</v>
      </c>
      <c r="H59" s="2">
        <v>1145</v>
      </c>
      <c r="I59" s="7">
        <f>Table2[[#This Row],[Infill 00-04]]/Table2[[#This Row],[All 00-04]]</f>
        <v>0.1027846683203969</v>
      </c>
      <c r="J59" s="7">
        <f>Table2[[#This Row],[Infill 05-09]]/Table2[[#This Row],[All 05-09]]</f>
        <v>0.11137048925201828</v>
      </c>
      <c r="K59" s="7">
        <f>(Table2[[#This Row],[Infill 05-09]]+Table2[[#This Row],[Infill 00-04]])/(Table2[[#This Row],[All 05-09]]+Table2[[#This Row],[All 00-04]])</f>
        <v>0.10528703047484055</v>
      </c>
      <c r="L59" s="2">
        <f>Table2[[#This Row],[All 05-09]]+Table2[[#This Row],[All 00-04]]</f>
        <v>35275</v>
      </c>
      <c r="M59" s="2">
        <f>Table2[[#This Row],[Infill 00-04]]+Table2[[#This Row],[Infill 05-09]]</f>
        <v>3714</v>
      </c>
      <c r="N59" s="7">
        <f t="shared" si="0"/>
        <v>0.35547506666687084</v>
      </c>
      <c r="O59" s="7">
        <f>Table2[[#This Row],[UNDEV_ac_2001]]/Table2[[#This Row],[Total_ac_2001]]</f>
        <v>0.81455597327012863</v>
      </c>
      <c r="P59" s="12">
        <f>Table2[[#This Row],[UNDEV_ac_2001]]/Table2[[#This Row],[Pop_2009]]</f>
        <v>0.49416956926086031</v>
      </c>
      <c r="Q59" s="12">
        <f>(Table2[[#This Row],[Total_ac_2001]]-Table2[[#This Row],[UNDEV_ac_2001]])/Table2[[#This Row],[Pop_2009]]</f>
        <v>0.11250398722533146</v>
      </c>
      <c r="R59" s="7">
        <f t="shared" si="1"/>
        <v>0.15242829672737854</v>
      </c>
      <c r="S59" s="2">
        <v>485731.36297999998</v>
      </c>
      <c r="T59" s="2">
        <v>395655.38312000001</v>
      </c>
      <c r="U59" s="2">
        <v>60309.076139999997</v>
      </c>
      <c r="V59" s="2">
        <v>335346.30703999999</v>
      </c>
      <c r="W59" s="2">
        <v>16608.23632</v>
      </c>
      <c r="X59" s="2">
        <v>41447.978909999998</v>
      </c>
      <c r="Y59" s="2">
        <v>23134.862389999998</v>
      </c>
      <c r="Z59" s="2">
        <v>8884.9027299999998</v>
      </c>
      <c r="AA59" s="2">
        <v>679622</v>
      </c>
      <c r="AB59" s="9">
        <f t="shared" si="2"/>
        <v>0.17807693099987934</v>
      </c>
    </row>
    <row r="60" spans="1:28">
      <c r="A60" s="1" t="s">
        <v>132</v>
      </c>
      <c r="B60" s="2" t="s">
        <v>469</v>
      </c>
      <c r="C60" s="1" t="s">
        <v>133</v>
      </c>
      <c r="D60" s="2">
        <v>280566</v>
      </c>
      <c r="E60" s="2">
        <v>4348</v>
      </c>
      <c r="F60" s="2">
        <v>936</v>
      </c>
      <c r="G60" s="2">
        <v>1437</v>
      </c>
      <c r="H60" s="2">
        <v>385</v>
      </c>
      <c r="I60" s="7">
        <f>Table2[[#This Row],[Infill 00-04]]/Table2[[#This Row],[All 00-04]]</f>
        <v>0.21527138914443422</v>
      </c>
      <c r="J60" s="7">
        <f>Table2[[#This Row],[Infill 05-09]]/Table2[[#This Row],[All 05-09]]</f>
        <v>0.26791927627000695</v>
      </c>
      <c r="K60" s="7">
        <f>(Table2[[#This Row],[Infill 05-09]]+Table2[[#This Row],[Infill 00-04]])/(Table2[[#This Row],[All 05-09]]+Table2[[#This Row],[All 00-04]])</f>
        <v>0.22834917891097667</v>
      </c>
      <c r="L60" s="2">
        <f>Table2[[#This Row],[All 05-09]]+Table2[[#This Row],[All 00-04]]</f>
        <v>5785</v>
      </c>
      <c r="M60" s="2">
        <f>Table2[[#This Row],[Infill 00-04]]+Table2[[#This Row],[Infill 05-09]]</f>
        <v>1321</v>
      </c>
      <c r="N60" s="7">
        <f t="shared" si="0"/>
        <v>0.16002322289499057</v>
      </c>
      <c r="O60" s="7">
        <f>Table2[[#This Row],[UNDEV_ac_2001]]/Table2[[#This Row],[Total_ac_2001]]</f>
        <v>0.86070586610496058</v>
      </c>
      <c r="P60" s="12">
        <f>Table2[[#This Row],[UNDEV_ac_2001]]/Table2[[#This Row],[Pop_2009]]</f>
        <v>1.493312916497366</v>
      </c>
      <c r="Q60" s="12">
        <f>(Table2[[#This Row],[Total_ac_2001]]-Table2[[#This Row],[UNDEV_ac_2001]])/Table2[[#This Row],[Pop_2009]]</f>
        <v>0.24167341891034563</v>
      </c>
      <c r="R60" s="7">
        <f t="shared" si="1"/>
        <v>0.42033045055171792</v>
      </c>
      <c r="S60" s="2">
        <v>486778.17618000001</v>
      </c>
      <c r="T60" s="2">
        <v>418972.83172999998</v>
      </c>
      <c r="U60" s="2">
        <v>176107.03912999999</v>
      </c>
      <c r="V60" s="2">
        <v>242865.79263000001</v>
      </c>
      <c r="W60" s="2">
        <v>32086.92827</v>
      </c>
      <c r="X60" s="2">
        <v>24867.986649999999</v>
      </c>
      <c r="Y60" s="2">
        <v>8109.1889899999996</v>
      </c>
      <c r="Z60" s="2">
        <v>2741.2408</v>
      </c>
      <c r="AA60" s="2">
        <v>280843</v>
      </c>
      <c r="AB60" s="9">
        <f t="shared" si="2"/>
        <v>-9.8631619801810982E-4</v>
      </c>
    </row>
    <row r="61" spans="1:28">
      <c r="A61" s="1" t="s">
        <v>134</v>
      </c>
      <c r="B61" s="2" t="s">
        <v>470</v>
      </c>
      <c r="C61" s="1" t="s">
        <v>135</v>
      </c>
      <c r="D61" s="2">
        <v>351715</v>
      </c>
      <c r="E61" s="2">
        <v>10803</v>
      </c>
      <c r="F61" s="2">
        <v>3031</v>
      </c>
      <c r="G61" s="2">
        <v>3899</v>
      </c>
      <c r="H61" s="2">
        <v>1105</v>
      </c>
      <c r="I61" s="7">
        <f>Table2[[#This Row],[Infill 00-04]]/Table2[[#This Row],[All 00-04]]</f>
        <v>0.28057021197815424</v>
      </c>
      <c r="J61" s="7">
        <f>Table2[[#This Row],[Infill 05-09]]/Table2[[#This Row],[All 05-09]]</f>
        <v>0.28340600153885609</v>
      </c>
      <c r="K61" s="7">
        <f>(Table2[[#This Row],[Infill 05-09]]+Table2[[#This Row],[Infill 00-04]])/(Table2[[#This Row],[All 05-09]]+Table2[[#This Row],[All 00-04]])</f>
        <v>0.28132226907903685</v>
      </c>
      <c r="L61" s="2">
        <f>Table2[[#This Row],[All 05-09]]+Table2[[#This Row],[All 00-04]]</f>
        <v>14702</v>
      </c>
      <c r="M61" s="2">
        <f>Table2[[#This Row],[Infill 00-04]]+Table2[[#This Row],[Infill 05-09]]</f>
        <v>4136</v>
      </c>
      <c r="N61" s="7">
        <f t="shared" si="0"/>
        <v>0.22955473157456735</v>
      </c>
      <c r="O61" s="7">
        <f>Table2[[#This Row],[UNDEV_ac_2001]]/Table2[[#This Row],[Total_ac_2001]]</f>
        <v>0.91734247620932263</v>
      </c>
      <c r="P61" s="12">
        <f>Table2[[#This Row],[UNDEV_ac_2001]]/Table2[[#This Row],[Pop_2009]]</f>
        <v>3.0259517135749117</v>
      </c>
      <c r="Q61" s="12">
        <f>(Table2[[#This Row],[Total_ac_2001]]-Table2[[#This Row],[UNDEV_ac_2001]])/Table2[[#This Row],[Pop_2009]]</f>
        <v>0.27265463252917799</v>
      </c>
      <c r="R61" s="7">
        <f t="shared" si="1"/>
        <v>0.16386396759888777</v>
      </c>
      <c r="S61" s="2">
        <v>1160169.3310199999</v>
      </c>
      <c r="T61" s="2">
        <v>1064272.6069400001</v>
      </c>
      <c r="U61" s="2">
        <v>174395.93197999999</v>
      </c>
      <c r="V61" s="2">
        <v>889876.67495999997</v>
      </c>
      <c r="W61" s="2">
        <v>42306.42338</v>
      </c>
      <c r="X61" s="2">
        <v>31576.754229999999</v>
      </c>
      <c r="Y61" s="2">
        <v>15899.01865</v>
      </c>
      <c r="Z61" s="2">
        <v>6114.52819</v>
      </c>
      <c r="AA61" s="2">
        <v>322959</v>
      </c>
      <c r="AB61" s="9">
        <f t="shared" si="2"/>
        <v>8.9039165962242886E-2</v>
      </c>
    </row>
    <row r="62" spans="1:28">
      <c r="A62" s="1" t="s">
        <v>136</v>
      </c>
      <c r="B62" s="2" t="s">
        <v>468</v>
      </c>
      <c r="C62" s="1" t="s">
        <v>137</v>
      </c>
      <c r="D62" s="2">
        <v>358676</v>
      </c>
      <c r="E62" s="2">
        <v>12068</v>
      </c>
      <c r="F62" s="2">
        <v>792</v>
      </c>
      <c r="G62" s="2">
        <v>3277</v>
      </c>
      <c r="H62" s="2">
        <v>187</v>
      </c>
      <c r="I62" s="7">
        <f>Table2[[#This Row],[Infill 00-04]]/Table2[[#This Row],[All 00-04]]</f>
        <v>6.5628107391448462E-2</v>
      </c>
      <c r="J62" s="7">
        <f>Table2[[#This Row],[Infill 05-09]]/Table2[[#This Row],[All 05-09]]</f>
        <v>5.7064388159902349E-2</v>
      </c>
      <c r="K62" s="7">
        <f>(Table2[[#This Row],[Infill 05-09]]+Table2[[#This Row],[Infill 00-04]])/(Table2[[#This Row],[All 05-09]]+Table2[[#This Row],[All 00-04]])</f>
        <v>6.3799283154121866E-2</v>
      </c>
      <c r="L62" s="2">
        <f>Table2[[#This Row],[All 05-09]]+Table2[[#This Row],[All 00-04]]</f>
        <v>15345</v>
      </c>
      <c r="M62" s="2">
        <f>Table2[[#This Row],[Infill 00-04]]+Table2[[#This Row],[Infill 05-09]]</f>
        <v>979</v>
      </c>
      <c r="N62" s="7">
        <f t="shared" si="0"/>
        <v>0.11826328990165814</v>
      </c>
      <c r="O62" s="7">
        <f>Table2[[#This Row],[UNDEV_ac_2001]]/Table2[[#This Row],[Total_ac_2001]]</f>
        <v>0.90451448197769979</v>
      </c>
      <c r="P62" s="12">
        <f>Table2[[#This Row],[UNDEV_ac_2001]]/Table2[[#This Row],[Pop_2009]]</f>
        <v>3.5804518609831715</v>
      </c>
      <c r="Q62" s="12">
        <f>(Table2[[#This Row],[Total_ac_2001]]-Table2[[#This Row],[UNDEV_ac_2001]])/Table2[[#This Row],[Pop_2009]]</f>
        <v>0.37797216906065634</v>
      </c>
      <c r="R62" s="7">
        <f t="shared" si="1"/>
        <v>0.70994041048910472</v>
      </c>
      <c r="S62" s="2">
        <v>1419791.6973999999</v>
      </c>
      <c r="T62" s="2">
        <v>1284222.15169</v>
      </c>
      <c r="U62" s="2">
        <v>911721.20152999996</v>
      </c>
      <c r="V62" s="2">
        <v>372500.95027999999</v>
      </c>
      <c r="W62" s="2">
        <v>91925.861510000002</v>
      </c>
      <c r="X62" s="2">
        <v>27610.784189999998</v>
      </c>
      <c r="Y62" s="2">
        <v>10957.84662</v>
      </c>
      <c r="Z62" s="2">
        <v>5075.05393</v>
      </c>
      <c r="AA62" s="2">
        <v>342815</v>
      </c>
      <c r="AB62" s="9">
        <f t="shared" si="2"/>
        <v>4.6266936977670169E-2</v>
      </c>
    </row>
    <row r="63" spans="1:28">
      <c r="A63" s="1" t="s">
        <v>138</v>
      </c>
      <c r="B63" s="2" t="s">
        <v>468</v>
      </c>
      <c r="C63" s="1" t="s">
        <v>139</v>
      </c>
      <c r="D63" s="2">
        <v>208777</v>
      </c>
      <c r="E63" s="2">
        <v>9912</v>
      </c>
      <c r="F63" s="2">
        <v>2274</v>
      </c>
      <c r="G63" s="2">
        <v>3712</v>
      </c>
      <c r="H63" s="2">
        <v>644</v>
      </c>
      <c r="I63" s="7">
        <f>Table2[[#This Row],[Infill 00-04]]/Table2[[#This Row],[All 00-04]]</f>
        <v>0.22941888619854722</v>
      </c>
      <c r="J63" s="7">
        <f>Table2[[#This Row],[Infill 05-09]]/Table2[[#This Row],[All 05-09]]</f>
        <v>0.17349137931034483</v>
      </c>
      <c r="K63" s="7">
        <f>(Table2[[#This Row],[Infill 05-09]]+Table2[[#This Row],[Infill 00-04]])/(Table2[[#This Row],[All 05-09]]+Table2[[#This Row],[All 00-04]])</f>
        <v>0.2141808573106283</v>
      </c>
      <c r="L63" s="2">
        <f>Table2[[#This Row],[All 05-09]]+Table2[[#This Row],[All 00-04]]</f>
        <v>13624</v>
      </c>
      <c r="M63" s="2">
        <f>Table2[[#This Row],[Infill 00-04]]+Table2[[#This Row],[Infill 05-09]]</f>
        <v>2918</v>
      </c>
      <c r="N63" s="7">
        <f t="shared" si="0"/>
        <v>9.0588196806082266E-2</v>
      </c>
      <c r="O63" s="7">
        <f>Table2[[#This Row],[UNDEV_ac_2001]]/Table2[[#This Row],[Total_ac_2001]]</f>
        <v>0.93156514780269573</v>
      </c>
      <c r="P63" s="12">
        <f>Table2[[#This Row],[UNDEV_ac_2001]]/Table2[[#This Row],[Pop_2009]]</f>
        <v>7.7886270459389682</v>
      </c>
      <c r="Q63" s="12">
        <f>(Table2[[#This Row],[Total_ac_2001]]-Table2[[#This Row],[UNDEV_ac_2001]])/Table2[[#This Row],[Pop_2009]]</f>
        <v>0.5721699034855382</v>
      </c>
      <c r="R63" s="7">
        <f t="shared" si="1"/>
        <v>0.93940686591494305</v>
      </c>
      <c r="S63" s="2">
        <v>1745542.1047100001</v>
      </c>
      <c r="T63" s="2">
        <v>1626086.1887699999</v>
      </c>
      <c r="U63" s="2">
        <v>1527556.5303</v>
      </c>
      <c r="V63" s="2">
        <v>98529.658460000006</v>
      </c>
      <c r="W63" s="2">
        <v>83911.19038</v>
      </c>
      <c r="X63" s="2">
        <v>24723.429810000001</v>
      </c>
      <c r="Y63" s="2">
        <v>7670.8484099999996</v>
      </c>
      <c r="Z63" s="2">
        <v>3150.4476399999999</v>
      </c>
      <c r="AA63" s="2">
        <v>174367</v>
      </c>
      <c r="AB63" s="9">
        <f t="shared" si="2"/>
        <v>0.19734238703424387</v>
      </c>
    </row>
    <row r="64" spans="1:28">
      <c r="A64" s="1" t="s">
        <v>140</v>
      </c>
      <c r="B64" s="2" t="s">
        <v>471</v>
      </c>
      <c r="C64" s="1" t="s">
        <v>141</v>
      </c>
      <c r="D64" s="2">
        <v>366383</v>
      </c>
      <c r="E64" s="2">
        <v>16425</v>
      </c>
      <c r="F64" s="2">
        <v>2536</v>
      </c>
      <c r="G64" s="2">
        <v>8177</v>
      </c>
      <c r="H64" s="2">
        <v>1268</v>
      </c>
      <c r="I64" s="7">
        <f>Table2[[#This Row],[Infill 00-04]]/Table2[[#This Row],[All 00-04]]</f>
        <v>0.15439878234398782</v>
      </c>
      <c r="J64" s="7">
        <f>Table2[[#This Row],[Infill 05-09]]/Table2[[#This Row],[All 05-09]]</f>
        <v>0.15506909624556683</v>
      </c>
      <c r="K64" s="7">
        <f>(Table2[[#This Row],[Infill 05-09]]+Table2[[#This Row],[Infill 00-04]])/(Table2[[#This Row],[All 05-09]]+Table2[[#This Row],[All 00-04]])</f>
        <v>0.15462157548166816</v>
      </c>
      <c r="L64" s="2">
        <f>Table2[[#This Row],[All 05-09]]+Table2[[#This Row],[All 00-04]]</f>
        <v>24602</v>
      </c>
      <c r="M64" s="2">
        <f>Table2[[#This Row],[Infill 00-04]]+Table2[[#This Row],[Infill 05-09]]</f>
        <v>3804</v>
      </c>
      <c r="N64" s="7">
        <f t="shared" si="0"/>
        <v>0.11960371784528173</v>
      </c>
      <c r="O64" s="7">
        <f>Table2[[#This Row],[UNDEV_ac_2001]]/Table2[[#This Row],[Total_ac_2001]]</f>
        <v>0.85023115599470134</v>
      </c>
      <c r="P64" s="12">
        <f>Table2[[#This Row],[UNDEV_ac_2001]]/Table2[[#This Row],[Pop_2009]]</f>
        <v>1.1986013865272134</v>
      </c>
      <c r="Q64" s="12">
        <f>(Table2[[#This Row],[Total_ac_2001]]-Table2[[#This Row],[UNDEV_ac_2001]])/Table2[[#This Row],[Pop_2009]]</f>
        <v>0.21113451655780974</v>
      </c>
      <c r="R64" s="7">
        <f t="shared" si="1"/>
        <v>0.28204871096473721</v>
      </c>
      <c r="S64" s="2">
        <v>516503.26938000001</v>
      </c>
      <c r="T64" s="2">
        <v>439147.17180000001</v>
      </c>
      <c r="U64" s="2">
        <v>123860.89373</v>
      </c>
      <c r="V64" s="2">
        <v>315286.27808000002</v>
      </c>
      <c r="W64" s="2">
        <v>40775.678590000003</v>
      </c>
      <c r="X64" s="2">
        <v>27328.342499999999</v>
      </c>
      <c r="Y64" s="2">
        <v>6985.2046600000003</v>
      </c>
      <c r="Z64" s="2">
        <v>2266.8722600000001</v>
      </c>
      <c r="AA64" s="2">
        <v>336609</v>
      </c>
      <c r="AB64" s="9">
        <f t="shared" si="2"/>
        <v>8.8452774584161439E-2</v>
      </c>
    </row>
    <row r="65" spans="1:28">
      <c r="A65" s="1" t="s">
        <v>142</v>
      </c>
      <c r="B65" s="2" t="s">
        <v>471</v>
      </c>
      <c r="C65" s="1" t="s">
        <v>143</v>
      </c>
      <c r="D65" s="2">
        <v>463204</v>
      </c>
      <c r="E65" s="2">
        <v>28426</v>
      </c>
      <c r="F65" s="2">
        <v>2414</v>
      </c>
      <c r="G65" s="2">
        <v>11974</v>
      </c>
      <c r="H65" s="2">
        <v>895</v>
      </c>
      <c r="I65" s="7">
        <f>Table2[[#This Row],[Infill 00-04]]/Table2[[#This Row],[All 00-04]]</f>
        <v>8.4922254274255968E-2</v>
      </c>
      <c r="J65" s="7">
        <f>Table2[[#This Row],[Infill 05-09]]/Table2[[#This Row],[All 05-09]]</f>
        <v>7.4745281443126768E-2</v>
      </c>
      <c r="K65" s="7">
        <f>(Table2[[#This Row],[Infill 05-09]]+Table2[[#This Row],[Infill 00-04]])/(Table2[[#This Row],[All 05-09]]+Table2[[#This Row],[All 00-04]])</f>
        <v>8.1905940594059409E-2</v>
      </c>
      <c r="L65" s="2">
        <f>Table2[[#This Row],[All 05-09]]+Table2[[#This Row],[All 00-04]]</f>
        <v>40400</v>
      </c>
      <c r="M65" s="2">
        <f>Table2[[#This Row],[Infill 00-04]]+Table2[[#This Row],[Infill 05-09]]</f>
        <v>3309</v>
      </c>
      <c r="N65" s="7">
        <f t="shared" si="0"/>
        <v>8.223292126700868E-2</v>
      </c>
      <c r="O65" s="7">
        <f>Table2[[#This Row],[UNDEV_ac_2001]]/Table2[[#This Row],[Total_ac_2001]]</f>
        <v>0.92410041995290582</v>
      </c>
      <c r="P65" s="12">
        <f>Table2[[#This Row],[UNDEV_ac_2001]]/Table2[[#This Row],[Pop_2009]]</f>
        <v>3.7508763016295195</v>
      </c>
      <c r="Q65" s="12">
        <f>(Table2[[#This Row],[Total_ac_2001]]-Table2[[#This Row],[UNDEV_ac_2001]])/Table2[[#This Row],[Pop_2009]]</f>
        <v>0.30807251025466115</v>
      </c>
      <c r="R65" s="7">
        <f t="shared" si="1"/>
        <v>0.43232663288122242</v>
      </c>
      <c r="S65" s="2">
        <v>1880121.32546</v>
      </c>
      <c r="T65" s="2">
        <v>1737420.9064199999</v>
      </c>
      <c r="U65" s="2">
        <v>751133.33036999998</v>
      </c>
      <c r="V65" s="2">
        <v>986287.57629999996</v>
      </c>
      <c r="W65" s="2">
        <v>100578.36129</v>
      </c>
      <c r="X65" s="2">
        <v>30387.385719999998</v>
      </c>
      <c r="Y65" s="2">
        <v>8511.5015600000006</v>
      </c>
      <c r="Z65" s="2">
        <v>3223.1707900000001</v>
      </c>
      <c r="AA65" s="2">
        <v>347045</v>
      </c>
      <c r="AB65" s="9">
        <f t="shared" si="2"/>
        <v>0.33470875534873001</v>
      </c>
    </row>
    <row r="66" spans="1:28">
      <c r="A66" s="1" t="s">
        <v>144</v>
      </c>
      <c r="B66" s="2" t="s">
        <v>468</v>
      </c>
      <c r="C66" s="1" t="s">
        <v>145</v>
      </c>
      <c r="D66" s="2">
        <v>425790</v>
      </c>
      <c r="E66" s="2">
        <v>15089</v>
      </c>
      <c r="F66" s="2">
        <v>2403</v>
      </c>
      <c r="G66" s="2">
        <v>3431</v>
      </c>
      <c r="H66" s="2">
        <v>863</v>
      </c>
      <c r="I66" s="7">
        <f>Table2[[#This Row],[Infill 00-04]]/Table2[[#This Row],[All 00-04]]</f>
        <v>0.15925508648684472</v>
      </c>
      <c r="J66" s="7">
        <f>Table2[[#This Row],[Infill 05-09]]/Table2[[#This Row],[All 05-09]]</f>
        <v>0.25153016613232293</v>
      </c>
      <c r="K66" s="7">
        <f>(Table2[[#This Row],[Infill 05-09]]+Table2[[#This Row],[Infill 00-04]])/(Table2[[#This Row],[All 05-09]]+Table2[[#This Row],[All 00-04]])</f>
        <v>0.17634989200863932</v>
      </c>
      <c r="L66" s="2">
        <f>Table2[[#This Row],[All 05-09]]+Table2[[#This Row],[All 00-04]]</f>
        <v>18520</v>
      </c>
      <c r="M66" s="2">
        <f>Table2[[#This Row],[Infill 00-04]]+Table2[[#This Row],[Infill 05-09]]</f>
        <v>3266</v>
      </c>
      <c r="N66" s="7">
        <f t="shared" ref="N66:N129" si="3">(Z66+Y66)/(W66+X66+Y66+Z66)</f>
        <v>0.18441592150889732</v>
      </c>
      <c r="O66" s="7">
        <f>Table2[[#This Row],[UNDEV_ac_2001]]/Table2[[#This Row],[Total_ac_2001]]</f>
        <v>0.679009555098392</v>
      </c>
      <c r="P66" s="12">
        <f>Table2[[#This Row],[UNDEV_ac_2001]]/Table2[[#This Row],[Pop_2009]]</f>
        <v>0.63547024800958207</v>
      </c>
      <c r="Q66" s="12">
        <f>(Table2[[#This Row],[Total_ac_2001]]-Table2[[#This Row],[UNDEV_ac_2001]])/Table2[[#This Row],[Pop_2009]]</f>
        <v>0.30040796347964971</v>
      </c>
      <c r="R66" s="7">
        <f t="shared" ref="R66:R129" si="4">U66/T66</f>
        <v>0.58181892903650412</v>
      </c>
      <c r="S66" s="2">
        <v>398487.58367000002</v>
      </c>
      <c r="T66" s="2">
        <v>270576.87689999997</v>
      </c>
      <c r="U66" s="2">
        <v>157426.74874000001</v>
      </c>
      <c r="V66" s="2">
        <v>113150.12815999999</v>
      </c>
      <c r="W66" s="2">
        <v>56325.759400000003</v>
      </c>
      <c r="X66" s="2">
        <v>47996.177129999996</v>
      </c>
      <c r="Y66" s="2">
        <v>17285.206969999999</v>
      </c>
      <c r="Z66" s="2">
        <v>6303.5640299999995</v>
      </c>
      <c r="AA66" s="2">
        <v>436141</v>
      </c>
      <c r="AB66" s="9">
        <f t="shared" ref="AB66:AB129" si="5">(D66-AA66)/AA66</f>
        <v>-2.3733150517837122E-2</v>
      </c>
    </row>
    <row r="67" spans="1:28">
      <c r="A67" s="1" t="s">
        <v>146</v>
      </c>
      <c r="B67" s="2" t="s">
        <v>471</v>
      </c>
      <c r="C67" s="1" t="s">
        <v>147</v>
      </c>
      <c r="D67" s="2">
        <v>205566</v>
      </c>
      <c r="E67" s="2">
        <v>7251</v>
      </c>
      <c r="F67" s="2">
        <v>748</v>
      </c>
      <c r="G67" s="2">
        <v>1806</v>
      </c>
      <c r="H67" s="2">
        <v>116</v>
      </c>
      <c r="I67" s="7">
        <f>Table2[[#This Row],[Infill 00-04]]/Table2[[#This Row],[All 00-04]]</f>
        <v>0.10315818507792028</v>
      </c>
      <c r="J67" s="7">
        <f>Table2[[#This Row],[Infill 05-09]]/Table2[[#This Row],[All 05-09]]</f>
        <v>6.4230343300110737E-2</v>
      </c>
      <c r="K67" s="7">
        <f>(Table2[[#This Row],[Infill 05-09]]+Table2[[#This Row],[Infill 00-04]])/(Table2[[#This Row],[All 05-09]]+Table2[[#This Row],[All 00-04]])</f>
        <v>9.5395826432593575E-2</v>
      </c>
      <c r="L67" s="2">
        <f>Table2[[#This Row],[All 05-09]]+Table2[[#This Row],[All 00-04]]</f>
        <v>9057</v>
      </c>
      <c r="M67" s="2">
        <f>Table2[[#This Row],[Infill 00-04]]+Table2[[#This Row],[Infill 05-09]]</f>
        <v>864</v>
      </c>
      <c r="N67" s="7">
        <f t="shared" si="3"/>
        <v>0.10741911738405767</v>
      </c>
      <c r="O67" s="7">
        <f>Table2[[#This Row],[UNDEV_ac_2001]]/Table2[[#This Row],[Total_ac_2001]]</f>
        <v>0.91820036548407991</v>
      </c>
      <c r="P67" s="12">
        <f>Table2[[#This Row],[UNDEV_ac_2001]]/Table2[[#This Row],[Pop_2009]]</f>
        <v>3.8338195069709973</v>
      </c>
      <c r="Q67" s="12">
        <f>(Table2[[#This Row],[Total_ac_2001]]-Table2[[#This Row],[UNDEV_ac_2001]])/Table2[[#This Row],[Pop_2009]]</f>
        <v>0.34154313835945616</v>
      </c>
      <c r="R67" s="7">
        <f t="shared" si="4"/>
        <v>0.35254005137773514</v>
      </c>
      <c r="S67" s="2">
        <v>858312.59754999995</v>
      </c>
      <c r="T67" s="2">
        <v>788102.94076999999</v>
      </c>
      <c r="U67" s="2">
        <v>277837.85122999997</v>
      </c>
      <c r="V67" s="2">
        <v>510265.08967999998</v>
      </c>
      <c r="W67" s="2">
        <v>45097.480539999997</v>
      </c>
      <c r="X67" s="2">
        <v>17570.3171</v>
      </c>
      <c r="Y67" s="2">
        <v>5401.5298499999999</v>
      </c>
      <c r="Z67" s="2">
        <v>2140.3295400000002</v>
      </c>
      <c r="AA67" s="2">
        <v>193155</v>
      </c>
      <c r="AB67" s="9">
        <f t="shared" si="5"/>
        <v>6.4254096451036732E-2</v>
      </c>
    </row>
    <row r="68" spans="1:28">
      <c r="A68" s="1" t="s">
        <v>148</v>
      </c>
      <c r="B68" s="2" t="s">
        <v>470</v>
      </c>
      <c r="C68" s="1" t="s">
        <v>149</v>
      </c>
      <c r="D68" s="2">
        <v>299630</v>
      </c>
      <c r="E68" s="2">
        <v>18068</v>
      </c>
      <c r="F68" s="2">
        <v>2980</v>
      </c>
      <c r="G68" s="2">
        <v>5493</v>
      </c>
      <c r="H68" s="2">
        <v>464</v>
      </c>
      <c r="I68" s="7">
        <f>Table2[[#This Row],[Infill 00-04]]/Table2[[#This Row],[All 00-04]]</f>
        <v>0.16493247730794774</v>
      </c>
      <c r="J68" s="7">
        <f>Table2[[#This Row],[Infill 05-09]]/Table2[[#This Row],[All 05-09]]</f>
        <v>8.4471145093755695E-2</v>
      </c>
      <c r="K68" s="7">
        <f>(Table2[[#This Row],[Infill 05-09]]+Table2[[#This Row],[Infill 00-04]])/(Table2[[#This Row],[All 05-09]]+Table2[[#This Row],[All 00-04]])</f>
        <v>0.14617376172488433</v>
      </c>
      <c r="L68" s="2">
        <f>Table2[[#This Row],[All 05-09]]+Table2[[#This Row],[All 00-04]]</f>
        <v>23561</v>
      </c>
      <c r="M68" s="2">
        <f>Table2[[#This Row],[Infill 00-04]]+Table2[[#This Row],[Infill 05-09]]</f>
        <v>3444</v>
      </c>
      <c r="N68" s="7">
        <f t="shared" si="3"/>
        <v>0.17470006203598781</v>
      </c>
      <c r="O68" s="7">
        <f>Table2[[#This Row],[UNDEV_ac_2001]]/Table2[[#This Row],[Total_ac_2001]]</f>
        <v>0.927794643256173</v>
      </c>
      <c r="P68" s="12">
        <f>Table2[[#This Row],[UNDEV_ac_2001]]/Table2[[#This Row],[Pop_2009]]</f>
        <v>2.3609408075292859</v>
      </c>
      <c r="Q68" s="12">
        <f>(Table2[[#This Row],[Total_ac_2001]]-Table2[[#This Row],[UNDEV_ac_2001]])/Table2[[#This Row],[Pop_2009]]</f>
        <v>0.18373955324900715</v>
      </c>
      <c r="R68" s="7">
        <f t="shared" si="4"/>
        <v>0.18416525565140082</v>
      </c>
      <c r="S68" s="2">
        <v>762462.57649999997</v>
      </c>
      <c r="T68" s="2">
        <v>707408.69415999996</v>
      </c>
      <c r="U68" s="2">
        <v>130280.10301000001</v>
      </c>
      <c r="V68" s="2">
        <v>577128.59112</v>
      </c>
      <c r="W68" s="2">
        <v>19939.935860000001</v>
      </c>
      <c r="X68" s="2">
        <v>25496.030149999999</v>
      </c>
      <c r="Y68" s="2">
        <v>8029.7940099999996</v>
      </c>
      <c r="Z68" s="2">
        <v>1588.1227200000001</v>
      </c>
      <c r="AA68" s="2">
        <v>251494</v>
      </c>
      <c r="AB68" s="9">
        <f t="shared" si="5"/>
        <v>0.19140019244991929</v>
      </c>
    </row>
    <row r="69" spans="1:28">
      <c r="A69" s="1" t="s">
        <v>150</v>
      </c>
      <c r="B69" s="2" t="s">
        <v>471</v>
      </c>
      <c r="C69" s="1" t="s">
        <v>151</v>
      </c>
      <c r="D69" s="2">
        <v>298592</v>
      </c>
      <c r="E69" s="2">
        <v>8888</v>
      </c>
      <c r="F69" s="2">
        <v>1052</v>
      </c>
      <c r="G69" s="2">
        <v>2945</v>
      </c>
      <c r="H69" s="2">
        <v>165</v>
      </c>
      <c r="I69" s="7">
        <f>Table2[[#This Row],[Infill 00-04]]/Table2[[#This Row],[All 00-04]]</f>
        <v>0.11836183618361837</v>
      </c>
      <c r="J69" s="7">
        <f>Table2[[#This Row],[Infill 05-09]]/Table2[[#This Row],[All 05-09]]</f>
        <v>5.6027164685908321E-2</v>
      </c>
      <c r="K69" s="7">
        <f>(Table2[[#This Row],[Infill 05-09]]+Table2[[#This Row],[Infill 00-04]])/(Table2[[#This Row],[All 05-09]]+Table2[[#This Row],[All 00-04]])</f>
        <v>0.10284796754838164</v>
      </c>
      <c r="L69" s="2">
        <f>Table2[[#This Row],[All 05-09]]+Table2[[#This Row],[All 00-04]]</f>
        <v>11833</v>
      </c>
      <c r="M69" s="2">
        <f>Table2[[#This Row],[Infill 00-04]]+Table2[[#This Row],[Infill 05-09]]</f>
        <v>1217</v>
      </c>
      <c r="N69" s="7">
        <f t="shared" si="3"/>
        <v>8.4122288035039766E-2</v>
      </c>
      <c r="O69" s="7">
        <f>Table2[[#This Row],[UNDEV_ac_2001]]/Table2[[#This Row],[Total_ac_2001]]</f>
        <v>0.93272961516460229</v>
      </c>
      <c r="P69" s="12">
        <f>Table2[[#This Row],[UNDEV_ac_2001]]/Table2[[#This Row],[Pop_2009]]</f>
        <v>6.2361169181022937</v>
      </c>
      <c r="Q69" s="12">
        <f>(Table2[[#This Row],[Total_ac_2001]]-Table2[[#This Row],[UNDEV_ac_2001]])/Table2[[#This Row],[Pop_2009]]</f>
        <v>0.4497616223810415</v>
      </c>
      <c r="R69" s="7">
        <f t="shared" si="4"/>
        <v>0.40283128480304414</v>
      </c>
      <c r="S69" s="2">
        <v>1996349.84516</v>
      </c>
      <c r="T69" s="2">
        <v>1862054.6228100001</v>
      </c>
      <c r="U69" s="2">
        <v>750093.85608000006</v>
      </c>
      <c r="V69" s="2">
        <v>1111960.76682</v>
      </c>
      <c r="W69" s="2">
        <v>84734.941479999994</v>
      </c>
      <c r="X69" s="2">
        <v>38263.059970000002</v>
      </c>
      <c r="Y69" s="2">
        <v>8424.5451300000004</v>
      </c>
      <c r="Z69" s="2">
        <v>2872.6762899999999</v>
      </c>
      <c r="AA69" s="2">
        <v>273170</v>
      </c>
      <c r="AB69" s="9">
        <f t="shared" si="5"/>
        <v>9.3062927847128163E-2</v>
      </c>
    </row>
    <row r="70" spans="1:28">
      <c r="A70" s="1" t="s">
        <v>152</v>
      </c>
      <c r="B70" s="2" t="s">
        <v>468</v>
      </c>
      <c r="C70" s="1" t="s">
        <v>153</v>
      </c>
      <c r="D70" s="2">
        <v>416257</v>
      </c>
      <c r="E70" s="2">
        <v>12612</v>
      </c>
      <c r="F70" s="2">
        <v>2195</v>
      </c>
      <c r="G70" s="2">
        <v>3433</v>
      </c>
      <c r="H70" s="2">
        <v>558</v>
      </c>
      <c r="I70" s="7">
        <f>Table2[[#This Row],[Infill 00-04]]/Table2[[#This Row],[All 00-04]]</f>
        <v>0.17404059625753251</v>
      </c>
      <c r="J70" s="7">
        <f>Table2[[#This Row],[Infill 05-09]]/Table2[[#This Row],[All 05-09]]</f>
        <v>0.16254005243227498</v>
      </c>
      <c r="K70" s="7">
        <f>(Table2[[#This Row],[Infill 05-09]]+Table2[[#This Row],[Infill 00-04]])/(Table2[[#This Row],[All 05-09]]+Table2[[#This Row],[All 00-04]])</f>
        <v>0.17157993144281708</v>
      </c>
      <c r="L70" s="2">
        <f>Table2[[#This Row],[All 05-09]]+Table2[[#This Row],[All 00-04]]</f>
        <v>16045</v>
      </c>
      <c r="M70" s="2">
        <f>Table2[[#This Row],[Infill 00-04]]+Table2[[#This Row],[Infill 05-09]]</f>
        <v>2753</v>
      </c>
      <c r="N70" s="7">
        <f t="shared" si="3"/>
        <v>0.12266429753272558</v>
      </c>
      <c r="O70" s="7">
        <f>Table2[[#This Row],[UNDEV_ac_2001]]/Table2[[#This Row],[Total_ac_2001]]</f>
        <v>0.84873742637097693</v>
      </c>
      <c r="P70" s="12">
        <f>Table2[[#This Row],[UNDEV_ac_2001]]/Table2[[#This Row],[Pop_2009]]</f>
        <v>1.7511427086631575</v>
      </c>
      <c r="Q70" s="12">
        <f>(Table2[[#This Row],[Total_ac_2001]]-Table2[[#This Row],[UNDEV_ac_2001]])/Table2[[#This Row],[Pop_2009]]</f>
        <v>0.31208986981600312</v>
      </c>
      <c r="R70" s="7">
        <f t="shared" si="4"/>
        <v>0.88145621689453946</v>
      </c>
      <c r="S70" s="2">
        <v>858835.00341999996</v>
      </c>
      <c r="T70" s="2">
        <v>728925.41047999996</v>
      </c>
      <c r="U70" s="2">
        <v>642515.83472000004</v>
      </c>
      <c r="V70" s="2">
        <v>86409.575729999997</v>
      </c>
      <c r="W70" s="2">
        <v>72956.012589999998</v>
      </c>
      <c r="X70" s="2">
        <v>41018.311670000003</v>
      </c>
      <c r="Y70" s="2">
        <v>10566.208850000001</v>
      </c>
      <c r="Z70" s="2">
        <v>5369.0601500000002</v>
      </c>
      <c r="AA70" s="2">
        <v>390156</v>
      </c>
      <c r="AB70" s="9">
        <f t="shared" si="5"/>
        <v>6.6898881473051799E-2</v>
      </c>
    </row>
    <row r="71" spans="1:28">
      <c r="A71" s="1" t="s">
        <v>154</v>
      </c>
      <c r="B71" s="2" t="s">
        <v>470</v>
      </c>
      <c r="C71" s="1" t="s">
        <v>155</v>
      </c>
      <c r="D71" s="2">
        <v>930450</v>
      </c>
      <c r="E71" s="2">
        <v>24733</v>
      </c>
      <c r="F71" s="2">
        <v>4624</v>
      </c>
      <c r="G71" s="2">
        <v>11828</v>
      </c>
      <c r="H71" s="2">
        <v>2349</v>
      </c>
      <c r="I71" s="7">
        <f>Table2[[#This Row],[Infill 00-04]]/Table2[[#This Row],[All 00-04]]</f>
        <v>0.1869566975296163</v>
      </c>
      <c r="J71" s="7">
        <f>Table2[[#This Row],[Infill 05-09]]/Table2[[#This Row],[All 05-09]]</f>
        <v>0.19859655055799796</v>
      </c>
      <c r="K71" s="7">
        <f>(Table2[[#This Row],[Infill 05-09]]+Table2[[#This Row],[Infill 00-04]])/(Table2[[#This Row],[All 05-09]]+Table2[[#This Row],[All 00-04]])</f>
        <v>0.19072235442137797</v>
      </c>
      <c r="L71" s="2">
        <f>Table2[[#This Row],[All 05-09]]+Table2[[#This Row],[All 00-04]]</f>
        <v>36561</v>
      </c>
      <c r="M71" s="2">
        <f>Table2[[#This Row],[Infill 00-04]]+Table2[[#This Row],[Infill 05-09]]</f>
        <v>6973</v>
      </c>
      <c r="N71" s="7">
        <f t="shared" si="3"/>
        <v>0.27562482189912735</v>
      </c>
      <c r="O71" s="7">
        <f>Table2[[#This Row],[UNDEV_ac_2001]]/Table2[[#This Row],[Total_ac_2001]]</f>
        <v>0.90555582866028583</v>
      </c>
      <c r="P71" s="12">
        <f>Table2[[#This Row],[UNDEV_ac_2001]]/Table2[[#This Row],[Pop_2009]]</f>
        <v>2.2047704182384869</v>
      </c>
      <c r="Q71" s="12">
        <f>(Table2[[#This Row],[Total_ac_2001]]-Table2[[#This Row],[UNDEV_ac_2001]])/Table2[[#This Row],[Pop_2009]]</f>
        <v>0.22994464676231935</v>
      </c>
      <c r="R71" s="7">
        <f t="shared" si="4"/>
        <v>0.62528233980879699</v>
      </c>
      <c r="S71" s="2">
        <v>2265380.6322300001</v>
      </c>
      <c r="T71" s="2">
        <v>2051428.6356500001</v>
      </c>
      <c r="U71" s="2">
        <v>1282722.0972500001</v>
      </c>
      <c r="V71" s="2">
        <v>768706.53853999998</v>
      </c>
      <c r="W71" s="2">
        <v>103633.62396</v>
      </c>
      <c r="X71" s="2">
        <v>51347.892449999999</v>
      </c>
      <c r="Y71" s="2">
        <v>47627.224020000001</v>
      </c>
      <c r="Z71" s="2">
        <v>11343.257229999999</v>
      </c>
      <c r="AA71" s="2">
        <v>799407</v>
      </c>
      <c r="AB71" s="9">
        <f t="shared" si="5"/>
        <v>0.16392525959867751</v>
      </c>
    </row>
    <row r="72" spans="1:28">
      <c r="A72" s="1" t="s">
        <v>156</v>
      </c>
      <c r="B72" s="2" t="s">
        <v>471</v>
      </c>
      <c r="C72" s="1" t="s">
        <v>157</v>
      </c>
      <c r="D72" s="2">
        <v>264275</v>
      </c>
      <c r="E72" s="2">
        <v>13308</v>
      </c>
      <c r="F72" s="2">
        <v>1077</v>
      </c>
      <c r="G72" s="2">
        <v>5729</v>
      </c>
      <c r="H72" s="2">
        <v>1257</v>
      </c>
      <c r="I72" s="7">
        <f>Table2[[#This Row],[Infill 00-04]]/Table2[[#This Row],[All 00-04]]</f>
        <v>8.0928764652840393E-2</v>
      </c>
      <c r="J72" s="7">
        <f>Table2[[#This Row],[Infill 05-09]]/Table2[[#This Row],[All 05-09]]</f>
        <v>0.21941001920055855</v>
      </c>
      <c r="K72" s="7">
        <f>(Table2[[#This Row],[Infill 05-09]]+Table2[[#This Row],[Infill 00-04]])/(Table2[[#This Row],[All 05-09]]+Table2[[#This Row],[All 00-04]])</f>
        <v>0.12260335136838788</v>
      </c>
      <c r="L72" s="2">
        <f>Table2[[#This Row],[All 05-09]]+Table2[[#This Row],[All 00-04]]</f>
        <v>19037</v>
      </c>
      <c r="M72" s="2">
        <f>Table2[[#This Row],[Infill 00-04]]+Table2[[#This Row],[Infill 05-09]]</f>
        <v>2334</v>
      </c>
      <c r="N72" s="7">
        <f t="shared" si="3"/>
        <v>6.2949260405506913E-2</v>
      </c>
      <c r="O72" s="7">
        <f>Table2[[#This Row],[UNDEV_ac_2001]]/Table2[[#This Row],[Total_ac_2001]]</f>
        <v>0.9086833539157616</v>
      </c>
      <c r="P72" s="12">
        <f>Table2[[#This Row],[UNDEV_ac_2001]]/Table2[[#This Row],[Pop_2009]]</f>
        <v>2.4103225225238862</v>
      </c>
      <c r="Q72" s="12">
        <f>(Table2[[#This Row],[Total_ac_2001]]-Table2[[#This Row],[UNDEV_ac_2001]])/Table2[[#This Row],[Pop_2009]]</f>
        <v>0.24222141606281331</v>
      </c>
      <c r="R72" s="7">
        <f t="shared" si="4"/>
        <v>0.27460958816807107</v>
      </c>
      <c r="S72" s="2">
        <v>701001.04937000002</v>
      </c>
      <c r="T72" s="2">
        <v>636987.98464000004</v>
      </c>
      <c r="U72" s="2">
        <v>174923.00813</v>
      </c>
      <c r="V72" s="2">
        <v>462064.97652999999</v>
      </c>
      <c r="W72" s="2">
        <v>45675.930039999999</v>
      </c>
      <c r="X72" s="2">
        <v>14307.56004</v>
      </c>
      <c r="Y72" s="2">
        <v>3443.34186</v>
      </c>
      <c r="Z72" s="2">
        <v>586.23325</v>
      </c>
      <c r="AA72" s="2">
        <v>232392</v>
      </c>
      <c r="AB72" s="9">
        <f t="shared" si="5"/>
        <v>0.13719491204516507</v>
      </c>
    </row>
    <row r="73" spans="1:28">
      <c r="A73" s="1" t="s">
        <v>158</v>
      </c>
      <c r="B73" s="2" t="s">
        <v>468</v>
      </c>
      <c r="C73" s="1" t="s">
        <v>159</v>
      </c>
      <c r="D73" s="2">
        <v>774160</v>
      </c>
      <c r="E73" s="2">
        <v>26343</v>
      </c>
      <c r="F73" s="2">
        <v>3262</v>
      </c>
      <c r="G73" s="2">
        <v>5813</v>
      </c>
      <c r="H73" s="2">
        <v>934</v>
      </c>
      <c r="I73" s="7">
        <f>Table2[[#This Row],[Infill 00-04]]/Table2[[#This Row],[All 00-04]]</f>
        <v>0.12382796188740842</v>
      </c>
      <c r="J73" s="7">
        <f>Table2[[#This Row],[Infill 05-09]]/Table2[[#This Row],[All 05-09]]</f>
        <v>0.16067435059349733</v>
      </c>
      <c r="K73" s="7">
        <f>(Table2[[#This Row],[Infill 05-09]]+Table2[[#This Row],[Infill 00-04]])/(Table2[[#This Row],[All 05-09]]+Table2[[#This Row],[All 00-04]])</f>
        <v>0.13048886677447444</v>
      </c>
      <c r="L73" s="2">
        <f>Table2[[#This Row],[All 05-09]]+Table2[[#This Row],[All 00-04]]</f>
        <v>32156</v>
      </c>
      <c r="M73" s="2">
        <f>Table2[[#This Row],[Infill 00-04]]+Table2[[#This Row],[Infill 05-09]]</f>
        <v>4196</v>
      </c>
      <c r="N73" s="7">
        <f t="shared" si="3"/>
        <v>0.1604611027710259</v>
      </c>
      <c r="O73" s="7">
        <f>Table2[[#This Row],[UNDEV_ac_2001]]/Table2[[#This Row],[Total_ac_2001]]</f>
        <v>0.84843722276652322</v>
      </c>
      <c r="P73" s="12">
        <f>Table2[[#This Row],[UNDEV_ac_2001]]/Table2[[#This Row],[Pop_2009]]</f>
        <v>1.7762981899348971</v>
      </c>
      <c r="Q73" s="12">
        <f>(Table2[[#This Row],[Total_ac_2001]]-Table2[[#This Row],[UNDEV_ac_2001]])/Table2[[#This Row],[Pop_2009]]</f>
        <v>0.31731362042730193</v>
      </c>
      <c r="R73" s="7">
        <f t="shared" si="4"/>
        <v>0.5179009069626459</v>
      </c>
      <c r="S73" s="2">
        <v>1620790.51911</v>
      </c>
      <c r="T73" s="2">
        <v>1375139.0067199999</v>
      </c>
      <c r="U73" s="2">
        <v>712185.73878000001</v>
      </c>
      <c r="V73" s="2">
        <v>662953.26815999998</v>
      </c>
      <c r="W73" s="2">
        <v>121388.75106</v>
      </c>
      <c r="X73" s="2">
        <v>84845.249720000007</v>
      </c>
      <c r="Y73" s="2">
        <v>26720.537179999999</v>
      </c>
      <c r="Z73" s="2">
        <v>12696.97558</v>
      </c>
      <c r="AA73" s="2">
        <v>740482</v>
      </c>
      <c r="AB73" s="9">
        <f t="shared" si="5"/>
        <v>4.5481186578471861E-2</v>
      </c>
    </row>
    <row r="74" spans="1:28">
      <c r="A74" s="1" t="s">
        <v>160</v>
      </c>
      <c r="B74" s="2" t="s">
        <v>470</v>
      </c>
      <c r="C74" s="1" t="s">
        <v>161</v>
      </c>
      <c r="D74" s="2">
        <v>252825</v>
      </c>
      <c r="E74" s="2">
        <v>21564</v>
      </c>
      <c r="F74" s="2">
        <v>1625</v>
      </c>
      <c r="G74" s="2">
        <v>6055</v>
      </c>
      <c r="H74" s="2">
        <v>376</v>
      </c>
      <c r="I74" s="7">
        <f>Table2[[#This Row],[Infill 00-04]]/Table2[[#This Row],[All 00-04]]</f>
        <v>7.5357076609163423E-2</v>
      </c>
      <c r="J74" s="7">
        <f>Table2[[#This Row],[Infill 05-09]]/Table2[[#This Row],[All 05-09]]</f>
        <v>6.2097440132122213E-2</v>
      </c>
      <c r="K74" s="7">
        <f>(Table2[[#This Row],[Infill 05-09]]+Table2[[#This Row],[Infill 00-04]])/(Table2[[#This Row],[All 05-09]]+Table2[[#This Row],[All 00-04]])</f>
        <v>7.2450124914008471E-2</v>
      </c>
      <c r="L74" s="2">
        <f>Table2[[#This Row],[All 05-09]]+Table2[[#This Row],[All 00-04]]</f>
        <v>27619</v>
      </c>
      <c r="M74" s="2">
        <f>Table2[[#This Row],[Infill 00-04]]+Table2[[#This Row],[Infill 05-09]]</f>
        <v>2001</v>
      </c>
      <c r="N74" s="7">
        <f t="shared" si="3"/>
        <v>0.10594588068860315</v>
      </c>
      <c r="O74" s="7">
        <f>Table2[[#This Row],[UNDEV_ac_2001]]/Table2[[#This Row],[Total_ac_2001]]</f>
        <v>0.95786653432889146</v>
      </c>
      <c r="P74" s="12">
        <f>Table2[[#This Row],[UNDEV_ac_2001]]/Table2[[#This Row],[Pop_2009]]</f>
        <v>8.2401048588153873</v>
      </c>
      <c r="Q74" s="12">
        <f>(Table2[[#This Row],[Total_ac_2001]]-Table2[[#This Row],[UNDEV_ac_2001]])/Table2[[#This Row],[Pop_2009]]</f>
        <v>0.36245568954810542</v>
      </c>
      <c r="R74" s="7">
        <f t="shared" si="4"/>
        <v>0.41703087465699445</v>
      </c>
      <c r="S74" s="2">
        <v>2174942.3706399999</v>
      </c>
      <c r="T74" s="2">
        <v>2083304.5109300001</v>
      </c>
      <c r="U74" s="2">
        <v>868802.30237000005</v>
      </c>
      <c r="V74" s="2">
        <v>1214502.2085599999</v>
      </c>
      <c r="W74" s="2">
        <v>58172.527419999999</v>
      </c>
      <c r="X74" s="2">
        <v>23756.678779999998</v>
      </c>
      <c r="Y74" s="2">
        <v>8073.8280999999997</v>
      </c>
      <c r="Z74" s="2">
        <v>1634.8256799999999</v>
      </c>
      <c r="AA74" s="2">
        <v>180926</v>
      </c>
      <c r="AB74" s="9">
        <f t="shared" si="5"/>
        <v>0.39739451488453842</v>
      </c>
    </row>
    <row r="75" spans="1:28">
      <c r="A75" s="1" t="s">
        <v>162</v>
      </c>
      <c r="B75" s="2" t="s">
        <v>468</v>
      </c>
      <c r="C75" s="1" t="s">
        <v>163</v>
      </c>
      <c r="D75" s="2">
        <v>306241</v>
      </c>
      <c r="E75" s="2">
        <v>14333</v>
      </c>
      <c r="F75" s="2">
        <v>962</v>
      </c>
      <c r="G75" s="2">
        <v>3083</v>
      </c>
      <c r="H75" s="2">
        <v>106</v>
      </c>
      <c r="I75" s="7">
        <f>Table2[[#This Row],[Infill 00-04]]/Table2[[#This Row],[All 00-04]]</f>
        <v>6.7117839949766278E-2</v>
      </c>
      <c r="J75" s="7">
        <f>Table2[[#This Row],[Infill 05-09]]/Table2[[#This Row],[All 05-09]]</f>
        <v>3.4382095361660717E-2</v>
      </c>
      <c r="K75" s="7">
        <f>(Table2[[#This Row],[Infill 05-09]]+Table2[[#This Row],[Infill 00-04]])/(Table2[[#This Row],[All 05-09]]+Table2[[#This Row],[All 00-04]])</f>
        <v>6.1322921451538816E-2</v>
      </c>
      <c r="L75" s="2">
        <f>Table2[[#This Row],[All 05-09]]+Table2[[#This Row],[All 00-04]]</f>
        <v>17416</v>
      </c>
      <c r="M75" s="2">
        <f>Table2[[#This Row],[Infill 00-04]]+Table2[[#This Row],[Infill 05-09]]</f>
        <v>1068</v>
      </c>
      <c r="N75" s="7">
        <f t="shared" si="3"/>
        <v>0.164043088755007</v>
      </c>
      <c r="O75" s="7">
        <f>Table2[[#This Row],[UNDEV_ac_2001]]/Table2[[#This Row],[Total_ac_2001]]</f>
        <v>0.89468889084051306</v>
      </c>
      <c r="P75" s="12">
        <f>Table2[[#This Row],[UNDEV_ac_2001]]/Table2[[#This Row],[Pop_2009]]</f>
        <v>3.0194692196995176</v>
      </c>
      <c r="Q75" s="12">
        <f>(Table2[[#This Row],[Total_ac_2001]]-Table2[[#This Row],[UNDEV_ac_2001]])/Table2[[#This Row],[Pop_2009]]</f>
        <v>0.35541254156040508</v>
      </c>
      <c r="R75" s="7">
        <f t="shared" si="4"/>
        <v>0.60092605531710774</v>
      </c>
      <c r="S75" s="2">
        <v>1033527.16545</v>
      </c>
      <c r="T75" s="2">
        <v>924685.27330999996</v>
      </c>
      <c r="U75" s="2">
        <v>555667.47369999997</v>
      </c>
      <c r="V75" s="2">
        <v>369017.79962000001</v>
      </c>
      <c r="W75" s="2">
        <v>46046.217680000002</v>
      </c>
      <c r="X75" s="2">
        <v>44940.914579999997</v>
      </c>
      <c r="Y75" s="2">
        <v>11723.33007</v>
      </c>
      <c r="Z75" s="2">
        <v>6131.4301599999999</v>
      </c>
      <c r="AA75" s="2">
        <v>282599</v>
      </c>
      <c r="AB75" s="9">
        <f t="shared" si="5"/>
        <v>8.3659177845639934E-2</v>
      </c>
    </row>
    <row r="76" spans="1:28">
      <c r="A76" s="1" t="s">
        <v>164</v>
      </c>
      <c r="B76" s="2" t="s">
        <v>471</v>
      </c>
      <c r="C76" s="1" t="s">
        <v>165</v>
      </c>
      <c r="D76" s="2">
        <v>723801</v>
      </c>
      <c r="E76" s="2">
        <v>33271</v>
      </c>
      <c r="F76" s="2">
        <v>8063</v>
      </c>
      <c r="G76" s="2">
        <v>11529</v>
      </c>
      <c r="H76" s="2">
        <v>3153</v>
      </c>
      <c r="I76" s="7">
        <f>Table2[[#This Row],[Infill 00-04]]/Table2[[#This Row],[All 00-04]]</f>
        <v>0.24234318174987227</v>
      </c>
      <c r="J76" s="7">
        <f>Table2[[#This Row],[Infill 05-09]]/Table2[[#This Row],[All 05-09]]</f>
        <v>0.27348425709081448</v>
      </c>
      <c r="K76" s="7">
        <f>(Table2[[#This Row],[Infill 05-09]]+Table2[[#This Row],[Infill 00-04]])/(Table2[[#This Row],[All 05-09]]+Table2[[#This Row],[All 00-04]])</f>
        <v>0.25035714285714283</v>
      </c>
      <c r="L76" s="2">
        <f>Table2[[#This Row],[All 05-09]]+Table2[[#This Row],[All 00-04]]</f>
        <v>44800</v>
      </c>
      <c r="M76" s="2">
        <f>Table2[[#This Row],[Infill 00-04]]+Table2[[#This Row],[Infill 05-09]]</f>
        <v>11216</v>
      </c>
      <c r="N76" s="7">
        <f t="shared" si="3"/>
        <v>0.15920748513498603</v>
      </c>
      <c r="O76" s="7">
        <f>Table2[[#This Row],[UNDEV_ac_2001]]/Table2[[#This Row],[Total_ac_2001]]</f>
        <v>0.83210948748442304</v>
      </c>
      <c r="P76" s="12">
        <f>Table2[[#This Row],[UNDEV_ac_2001]]/Table2[[#This Row],[Pop_2009]]</f>
        <v>1.4378591183073801</v>
      </c>
      <c r="Q76" s="12">
        <f>(Table2[[#This Row],[Total_ac_2001]]-Table2[[#This Row],[UNDEV_ac_2001]])/Table2[[#This Row],[Pop_2009]]</f>
        <v>0.29010954439134512</v>
      </c>
      <c r="R76" s="7">
        <f t="shared" si="4"/>
        <v>0.30939762402558185</v>
      </c>
      <c r="S76" s="2">
        <v>1250705.44603</v>
      </c>
      <c r="T76" s="2">
        <v>1040723.86769</v>
      </c>
      <c r="U76" s="2">
        <v>321997.49193000002</v>
      </c>
      <c r="V76" s="2">
        <v>718726.37580000004</v>
      </c>
      <c r="W76" s="2">
        <v>110742.48005</v>
      </c>
      <c r="X76" s="2">
        <v>65808.459900000002</v>
      </c>
      <c r="Y76" s="2">
        <v>23046.34921</v>
      </c>
      <c r="Z76" s="2">
        <v>10384.289919999999</v>
      </c>
      <c r="AA76" s="2">
        <v>643430</v>
      </c>
      <c r="AB76" s="9">
        <f t="shared" si="5"/>
        <v>0.12491024664687689</v>
      </c>
    </row>
    <row r="77" spans="1:28">
      <c r="A77" s="1" t="s">
        <v>166</v>
      </c>
      <c r="B77" s="2" t="s">
        <v>471</v>
      </c>
      <c r="C77" s="1" t="s">
        <v>167</v>
      </c>
      <c r="D77" s="2">
        <v>636986</v>
      </c>
      <c r="E77" s="2">
        <v>29366</v>
      </c>
      <c r="F77" s="2">
        <v>2854</v>
      </c>
      <c r="G77" s="2">
        <v>10203</v>
      </c>
      <c r="H77" s="2">
        <v>1520</v>
      </c>
      <c r="I77" s="7">
        <f>Table2[[#This Row],[Infill 00-04]]/Table2[[#This Row],[All 00-04]]</f>
        <v>9.7187223319485122E-2</v>
      </c>
      <c r="J77" s="7">
        <f>Table2[[#This Row],[Infill 05-09]]/Table2[[#This Row],[All 05-09]]</f>
        <v>0.148975791433892</v>
      </c>
      <c r="K77" s="7">
        <f>(Table2[[#This Row],[Infill 05-09]]+Table2[[#This Row],[Infill 00-04]])/(Table2[[#This Row],[All 05-09]]+Table2[[#This Row],[All 00-04]])</f>
        <v>0.11054108013849226</v>
      </c>
      <c r="L77" s="2">
        <f>Table2[[#This Row],[All 05-09]]+Table2[[#This Row],[All 00-04]]</f>
        <v>39569</v>
      </c>
      <c r="M77" s="2">
        <f>Table2[[#This Row],[Infill 00-04]]+Table2[[#This Row],[Infill 05-09]]</f>
        <v>4374</v>
      </c>
      <c r="N77" s="7">
        <f t="shared" si="3"/>
        <v>0.12396339779039002</v>
      </c>
      <c r="O77" s="7">
        <f>Table2[[#This Row],[UNDEV_ac_2001]]/Table2[[#This Row],[Total_ac_2001]]</f>
        <v>0.84207487632776079</v>
      </c>
      <c r="P77" s="12">
        <f>Table2[[#This Row],[UNDEV_ac_2001]]/Table2[[#This Row],[Pop_2009]]</f>
        <v>1.5577177933580957</v>
      </c>
      <c r="Q77" s="12">
        <f>(Table2[[#This Row],[Total_ac_2001]]-Table2[[#This Row],[UNDEV_ac_2001]])/Table2[[#This Row],[Pop_2009]]</f>
        <v>0.29213883714869704</v>
      </c>
      <c r="R77" s="7">
        <f t="shared" si="4"/>
        <v>0.20278257001275368</v>
      </c>
      <c r="S77" s="2">
        <v>1178332.7756399999</v>
      </c>
      <c r="T77" s="2">
        <v>992244.42631999997</v>
      </c>
      <c r="U77" s="2">
        <v>201209.87484999999</v>
      </c>
      <c r="V77" s="2">
        <v>791034.55166999996</v>
      </c>
      <c r="W77" s="2">
        <v>110793.85341</v>
      </c>
      <c r="X77" s="2">
        <v>52226.352610000002</v>
      </c>
      <c r="Y77" s="2">
        <v>14860.434149999999</v>
      </c>
      <c r="Z77" s="2">
        <v>8207.7100300000002</v>
      </c>
      <c r="AA77" s="2">
        <v>559940</v>
      </c>
      <c r="AB77" s="9">
        <f t="shared" si="5"/>
        <v>0.13759688538057649</v>
      </c>
    </row>
    <row r="78" spans="1:28">
      <c r="A78" s="1" t="s">
        <v>168</v>
      </c>
      <c r="B78" s="2" t="s">
        <v>471</v>
      </c>
      <c r="C78" s="1" t="s">
        <v>169</v>
      </c>
      <c r="D78" s="2">
        <v>248820</v>
      </c>
      <c r="E78" s="2">
        <v>13240</v>
      </c>
      <c r="F78" s="2">
        <v>2199</v>
      </c>
      <c r="G78" s="2">
        <v>9787</v>
      </c>
      <c r="H78" s="2">
        <v>2196</v>
      </c>
      <c r="I78" s="7">
        <f>Table2[[#This Row],[Infill 00-04]]/Table2[[#This Row],[All 00-04]]</f>
        <v>0.16608761329305136</v>
      </c>
      <c r="J78" s="7">
        <f>Table2[[#This Row],[Infill 05-09]]/Table2[[#This Row],[All 05-09]]</f>
        <v>0.22437927863492388</v>
      </c>
      <c r="K78" s="7">
        <f>(Table2[[#This Row],[Infill 05-09]]+Table2[[#This Row],[Infill 00-04]])/(Table2[[#This Row],[All 05-09]]+Table2[[#This Row],[All 00-04]])</f>
        <v>0.19086290007382639</v>
      </c>
      <c r="L78" s="2">
        <f>Table2[[#This Row],[All 05-09]]+Table2[[#This Row],[All 00-04]]</f>
        <v>23027</v>
      </c>
      <c r="M78" s="2">
        <f>Table2[[#This Row],[Infill 00-04]]+Table2[[#This Row],[Infill 05-09]]</f>
        <v>4395</v>
      </c>
      <c r="N78" s="7">
        <f t="shared" si="3"/>
        <v>9.0318357719852443E-2</v>
      </c>
      <c r="O78" s="7">
        <f>Table2[[#This Row],[UNDEV_ac_2001]]/Table2[[#This Row],[Total_ac_2001]]</f>
        <v>0.87882436380413687</v>
      </c>
      <c r="P78" s="12">
        <f>Table2[[#This Row],[UNDEV_ac_2001]]/Table2[[#This Row],[Pop_2009]]</f>
        <v>2.7622599492002249</v>
      </c>
      <c r="Q78" s="12">
        <f>(Table2[[#This Row],[Total_ac_2001]]-Table2[[#This Row],[UNDEV_ac_2001]])/Table2[[#This Row],[Pop_2009]]</f>
        <v>0.38087087758218813</v>
      </c>
      <c r="R78" s="7">
        <f t="shared" si="4"/>
        <v>9.8578469593545617E-2</v>
      </c>
      <c r="S78" s="2">
        <v>782073.81232000003</v>
      </c>
      <c r="T78" s="2">
        <v>687305.52055999998</v>
      </c>
      <c r="U78" s="2">
        <v>67753.526360000003</v>
      </c>
      <c r="V78" s="2">
        <v>619551.99419</v>
      </c>
      <c r="W78" s="2">
        <v>59504.006300000001</v>
      </c>
      <c r="X78" s="2">
        <v>26704.96933</v>
      </c>
      <c r="Y78" s="2">
        <v>6689.1968900000002</v>
      </c>
      <c r="Z78" s="2">
        <v>1870.1196199999999</v>
      </c>
      <c r="AA78" s="2">
        <v>246190</v>
      </c>
      <c r="AB78" s="9">
        <f t="shared" si="5"/>
        <v>1.0682805962874202E-2</v>
      </c>
    </row>
    <row r="79" spans="1:28">
      <c r="A79" s="1" t="s">
        <v>170</v>
      </c>
      <c r="B79" s="2" t="s">
        <v>471</v>
      </c>
      <c r="C79" s="1" t="s">
        <v>171</v>
      </c>
      <c r="D79" s="2">
        <v>269140</v>
      </c>
      <c r="E79" s="2">
        <v>12851</v>
      </c>
      <c r="F79" s="2">
        <v>1163</v>
      </c>
      <c r="G79" s="2">
        <v>4931</v>
      </c>
      <c r="H79" s="2">
        <v>400</v>
      </c>
      <c r="I79" s="7">
        <f>Table2[[#This Row],[Infill 00-04]]/Table2[[#This Row],[All 00-04]]</f>
        <v>9.0498793868181465E-2</v>
      </c>
      <c r="J79" s="7">
        <f>Table2[[#This Row],[Infill 05-09]]/Table2[[#This Row],[All 05-09]]</f>
        <v>8.1119448387750967E-2</v>
      </c>
      <c r="K79" s="7">
        <f>(Table2[[#This Row],[Infill 05-09]]+Table2[[#This Row],[Infill 00-04]])/(Table2[[#This Row],[All 05-09]]+Table2[[#This Row],[All 00-04]])</f>
        <v>8.7897874254864464E-2</v>
      </c>
      <c r="L79" s="2">
        <f>Table2[[#This Row],[All 05-09]]+Table2[[#This Row],[All 00-04]]</f>
        <v>17782</v>
      </c>
      <c r="M79" s="2">
        <f>Table2[[#This Row],[Infill 00-04]]+Table2[[#This Row],[Infill 05-09]]</f>
        <v>1563</v>
      </c>
      <c r="N79" s="7">
        <f t="shared" si="3"/>
        <v>0.11221355419560208</v>
      </c>
      <c r="O79" s="7">
        <f>Table2[[#This Row],[UNDEV_ac_2001]]/Table2[[#This Row],[Total_ac_2001]]</f>
        <v>0.87711435683342076</v>
      </c>
      <c r="P79" s="12">
        <f>Table2[[#This Row],[UNDEV_ac_2001]]/Table2[[#This Row],[Pop_2009]]</f>
        <v>1.8201577260533552</v>
      </c>
      <c r="Q79" s="12">
        <f>(Table2[[#This Row],[Total_ac_2001]]-Table2[[#This Row],[UNDEV_ac_2001]])/Table2[[#This Row],[Pop_2009]]</f>
        <v>0.25500808542022746</v>
      </c>
      <c r="R79" s="7">
        <f t="shared" si="4"/>
        <v>0.43079444438783426</v>
      </c>
      <c r="S79" s="2">
        <v>558510.12650000001</v>
      </c>
      <c r="T79" s="2">
        <v>489877.25039</v>
      </c>
      <c r="U79" s="2">
        <v>211036.39790000001</v>
      </c>
      <c r="V79" s="2">
        <v>278840.85262999998</v>
      </c>
      <c r="W79" s="2">
        <v>35505.139369999997</v>
      </c>
      <c r="X79" s="2">
        <v>25426.198069999999</v>
      </c>
      <c r="Y79" s="2">
        <v>5770.0383300000003</v>
      </c>
      <c r="Z79" s="2">
        <v>1931.5006699999999</v>
      </c>
      <c r="AA79" s="2">
        <v>222771</v>
      </c>
      <c r="AB79" s="9">
        <f t="shared" si="5"/>
        <v>0.20814648226205384</v>
      </c>
    </row>
    <row r="80" spans="1:28">
      <c r="A80" s="1" t="s">
        <v>172</v>
      </c>
      <c r="B80" s="2" t="s">
        <v>469</v>
      </c>
      <c r="C80" s="1" t="s">
        <v>173</v>
      </c>
      <c r="D80" s="2">
        <v>549475</v>
      </c>
      <c r="E80" s="2">
        <v>14315</v>
      </c>
      <c r="F80" s="2">
        <v>1901</v>
      </c>
      <c r="G80" s="2">
        <v>5044</v>
      </c>
      <c r="H80" s="2">
        <v>554</v>
      </c>
      <c r="I80" s="7">
        <f>Table2[[#This Row],[Infill 00-04]]/Table2[[#This Row],[All 00-04]]</f>
        <v>0.13279776458260567</v>
      </c>
      <c r="J80" s="7">
        <f>Table2[[#This Row],[Infill 05-09]]/Table2[[#This Row],[All 05-09]]</f>
        <v>0.10983346550356859</v>
      </c>
      <c r="K80" s="7">
        <f>(Table2[[#This Row],[Infill 05-09]]+Table2[[#This Row],[Infill 00-04]])/(Table2[[#This Row],[All 05-09]]+Table2[[#This Row],[All 00-04]])</f>
        <v>0.12681440157032906</v>
      </c>
      <c r="L80" s="2">
        <f>Table2[[#This Row],[All 05-09]]+Table2[[#This Row],[All 00-04]]</f>
        <v>19359</v>
      </c>
      <c r="M80" s="2">
        <f>Table2[[#This Row],[Infill 00-04]]+Table2[[#This Row],[Infill 05-09]]</f>
        <v>2455</v>
      </c>
      <c r="N80" s="7">
        <f t="shared" si="3"/>
        <v>0.15265886075219107</v>
      </c>
      <c r="O80" s="7">
        <f>Table2[[#This Row],[UNDEV_ac_2001]]/Table2[[#This Row],[Total_ac_2001]]</f>
        <v>0.82497481036921616</v>
      </c>
      <c r="P80" s="12">
        <f>Table2[[#This Row],[UNDEV_ac_2001]]/Table2[[#This Row],[Pop_2009]]</f>
        <v>1.2804864408025842</v>
      </c>
      <c r="Q80" s="12">
        <f>(Table2[[#This Row],[Total_ac_2001]]-Table2[[#This Row],[UNDEV_ac_2001]])/Table2[[#This Row],[Pop_2009]]</f>
        <v>0.27166572761272118</v>
      </c>
      <c r="R80" s="7">
        <f t="shared" si="4"/>
        <v>0.46634451428896412</v>
      </c>
      <c r="S80" s="2">
        <v>852868.81273999996</v>
      </c>
      <c r="T80" s="2">
        <v>703595.28706</v>
      </c>
      <c r="U80" s="2">
        <v>328117.80239999999</v>
      </c>
      <c r="V80" s="2">
        <v>375477.48495000001</v>
      </c>
      <c r="W80" s="2">
        <v>70111.580660000007</v>
      </c>
      <c r="X80" s="2">
        <v>56374.019200000002</v>
      </c>
      <c r="Y80" s="2">
        <v>16606.457279999999</v>
      </c>
      <c r="Z80" s="2">
        <v>6181.4691899999998</v>
      </c>
      <c r="AA80" s="2">
        <v>509074</v>
      </c>
      <c r="AB80" s="9">
        <f t="shared" si="5"/>
        <v>7.9361743086466804E-2</v>
      </c>
    </row>
    <row r="81" spans="1:28">
      <c r="A81" s="1" t="s">
        <v>174</v>
      </c>
      <c r="B81" s="2" t="s">
        <v>469</v>
      </c>
      <c r="C81" s="1" t="s">
        <v>175</v>
      </c>
      <c r="D81" s="2">
        <v>1212381</v>
      </c>
      <c r="E81" s="2">
        <v>20483</v>
      </c>
      <c r="F81" s="2">
        <v>2366</v>
      </c>
      <c r="G81" s="2">
        <v>6579</v>
      </c>
      <c r="H81" s="2">
        <v>1077</v>
      </c>
      <c r="I81" s="7">
        <f>Table2[[#This Row],[Infill 00-04]]/Table2[[#This Row],[All 00-04]]</f>
        <v>0.11551042327784015</v>
      </c>
      <c r="J81" s="7">
        <f>Table2[[#This Row],[Infill 05-09]]/Table2[[#This Row],[All 05-09]]</f>
        <v>0.16370269037847698</v>
      </c>
      <c r="K81" s="7">
        <f>(Table2[[#This Row],[Infill 05-09]]+Table2[[#This Row],[Infill 00-04]])/(Table2[[#This Row],[All 05-09]]+Table2[[#This Row],[All 00-04]])</f>
        <v>0.12722636907841253</v>
      </c>
      <c r="L81" s="2">
        <f>Table2[[#This Row],[All 05-09]]+Table2[[#This Row],[All 00-04]]</f>
        <v>27062</v>
      </c>
      <c r="M81" s="2">
        <f>Table2[[#This Row],[Infill 00-04]]+Table2[[#This Row],[Infill 05-09]]</f>
        <v>3443</v>
      </c>
      <c r="N81" s="7">
        <f t="shared" si="3"/>
        <v>0.23810799828313498</v>
      </c>
      <c r="O81" s="7">
        <f>Table2[[#This Row],[UNDEV_ac_2001]]/Table2[[#This Row],[Total_ac_2001]]</f>
        <v>0.70250250417176563</v>
      </c>
      <c r="P81" s="12">
        <f>Table2[[#This Row],[UNDEV_ac_2001]]/Table2[[#This Row],[Pop_2009]]</f>
        <v>0.4672281436446134</v>
      </c>
      <c r="Q81" s="12">
        <f>(Table2[[#This Row],[Total_ac_2001]]-Table2[[#This Row],[UNDEV_ac_2001]])/Table2[[#This Row],[Pop_2009]]</f>
        <v>0.19786292844411124</v>
      </c>
      <c r="R81" s="7">
        <f t="shared" si="4"/>
        <v>0.12973585894420275</v>
      </c>
      <c r="S81" s="2">
        <v>806343.77907000005</v>
      </c>
      <c r="T81" s="2">
        <v>566458.52402000001</v>
      </c>
      <c r="U81" s="2">
        <v>73489.983170000007</v>
      </c>
      <c r="V81" s="2">
        <v>492968.54119999998</v>
      </c>
      <c r="W81" s="2">
        <v>94174.275290000005</v>
      </c>
      <c r="X81" s="2">
        <v>88592.383310000005</v>
      </c>
      <c r="Y81" s="2">
        <v>48032.205529999999</v>
      </c>
      <c r="Z81" s="2">
        <v>9086.3928199999991</v>
      </c>
      <c r="AA81" s="2">
        <v>1148618</v>
      </c>
      <c r="AB81" s="9">
        <f t="shared" si="5"/>
        <v>5.5512798859150739E-2</v>
      </c>
    </row>
    <row r="82" spans="1:28">
      <c r="A82" s="1" t="s">
        <v>176</v>
      </c>
      <c r="B82" s="2" t="s">
        <v>471</v>
      </c>
      <c r="C82" s="1" t="s">
        <v>177</v>
      </c>
      <c r="D82" s="2">
        <v>365497</v>
      </c>
      <c r="E82" s="2">
        <v>13513</v>
      </c>
      <c r="F82" s="2">
        <v>1291</v>
      </c>
      <c r="G82" s="2">
        <v>3476</v>
      </c>
      <c r="H82" s="2">
        <v>253</v>
      </c>
      <c r="I82" s="7">
        <f>Table2[[#This Row],[Infill 00-04]]/Table2[[#This Row],[All 00-04]]</f>
        <v>9.5537630429956333E-2</v>
      </c>
      <c r="J82" s="7">
        <f>Table2[[#This Row],[Infill 05-09]]/Table2[[#This Row],[All 05-09]]</f>
        <v>7.2784810126582278E-2</v>
      </c>
      <c r="K82" s="7">
        <f>(Table2[[#This Row],[Infill 05-09]]+Table2[[#This Row],[Infill 00-04]])/(Table2[[#This Row],[All 05-09]]+Table2[[#This Row],[All 00-04]])</f>
        <v>9.088233562893637E-2</v>
      </c>
      <c r="L82" s="2">
        <f>Table2[[#This Row],[All 05-09]]+Table2[[#This Row],[All 00-04]]</f>
        <v>16989</v>
      </c>
      <c r="M82" s="2">
        <f>Table2[[#This Row],[Infill 00-04]]+Table2[[#This Row],[Infill 05-09]]</f>
        <v>1544</v>
      </c>
      <c r="N82" s="7">
        <f t="shared" si="3"/>
        <v>8.8475122470574971E-2</v>
      </c>
      <c r="O82" s="7">
        <f>Table2[[#This Row],[UNDEV_ac_2001]]/Table2[[#This Row],[Total_ac_2001]]</f>
        <v>0.8471364268764161</v>
      </c>
      <c r="P82" s="12">
        <f>Table2[[#This Row],[UNDEV_ac_2001]]/Table2[[#This Row],[Pop_2009]]</f>
        <v>2.1330137331633363</v>
      </c>
      <c r="Q82" s="12">
        <f>(Table2[[#This Row],[Total_ac_2001]]-Table2[[#This Row],[UNDEV_ac_2001]])/Table2[[#This Row],[Pop_2009]]</f>
        <v>0.38489680106813462</v>
      </c>
      <c r="R82" s="7">
        <f t="shared" si="4"/>
        <v>0.26490335251945107</v>
      </c>
      <c r="S82" s="2">
        <v>920288.74653</v>
      </c>
      <c r="T82" s="2">
        <v>779610.12043000001</v>
      </c>
      <c r="U82" s="2">
        <v>206521.33455999999</v>
      </c>
      <c r="V82" s="2">
        <v>573088.78605999995</v>
      </c>
      <c r="W82" s="2">
        <v>87875.158809999994</v>
      </c>
      <c r="X82" s="2">
        <v>40356.908790000001</v>
      </c>
      <c r="Y82" s="2">
        <v>9480.9213199999995</v>
      </c>
      <c r="Z82" s="2">
        <v>2965.6373699999999</v>
      </c>
      <c r="AA82" s="2">
        <v>341851</v>
      </c>
      <c r="AB82" s="9">
        <f t="shared" si="5"/>
        <v>6.9170486557008762E-2</v>
      </c>
    </row>
    <row r="83" spans="1:28">
      <c r="A83" s="1" t="s">
        <v>178</v>
      </c>
      <c r="B83" s="2" t="s">
        <v>468</v>
      </c>
      <c r="C83" s="1" t="s">
        <v>179</v>
      </c>
      <c r="D83" s="2">
        <v>263801</v>
      </c>
      <c r="E83" s="2">
        <v>12470</v>
      </c>
      <c r="F83" s="2">
        <v>2341</v>
      </c>
      <c r="G83" s="2">
        <v>3332</v>
      </c>
      <c r="H83" s="2">
        <v>633</v>
      </c>
      <c r="I83" s="7">
        <f>Table2[[#This Row],[Infill 00-04]]/Table2[[#This Row],[All 00-04]]</f>
        <v>0.18773055332798716</v>
      </c>
      <c r="J83" s="7">
        <f>Table2[[#This Row],[Infill 05-09]]/Table2[[#This Row],[All 05-09]]</f>
        <v>0.18997599039615845</v>
      </c>
      <c r="K83" s="7">
        <f>(Table2[[#This Row],[Infill 05-09]]+Table2[[#This Row],[Infill 00-04]])/(Table2[[#This Row],[All 05-09]]+Table2[[#This Row],[All 00-04]])</f>
        <v>0.18820402480698645</v>
      </c>
      <c r="L83" s="2">
        <f>Table2[[#This Row],[All 05-09]]+Table2[[#This Row],[All 00-04]]</f>
        <v>15802</v>
      </c>
      <c r="M83" s="2">
        <f>Table2[[#This Row],[Infill 00-04]]+Table2[[#This Row],[Infill 05-09]]</f>
        <v>2974</v>
      </c>
      <c r="N83" s="7">
        <f t="shared" si="3"/>
        <v>0.18117559799938623</v>
      </c>
      <c r="O83" s="7">
        <f>Table2[[#This Row],[UNDEV_ac_2001]]/Table2[[#This Row],[Total_ac_2001]]</f>
        <v>0.74834172908895868</v>
      </c>
      <c r="P83" s="12">
        <f>Table2[[#This Row],[UNDEV_ac_2001]]/Table2[[#This Row],[Pop_2009]]</f>
        <v>0.9916326153426257</v>
      </c>
      <c r="Q83" s="12">
        <f>(Table2[[#This Row],[Total_ac_2001]]-Table2[[#This Row],[UNDEV_ac_2001]])/Table2[[#This Row],[Pop_2009]]</f>
        <v>0.33347405290351451</v>
      </c>
      <c r="R83" s="7">
        <f t="shared" si="4"/>
        <v>0.64507416323715949</v>
      </c>
      <c r="S83" s="2">
        <v>349564.46419000003</v>
      </c>
      <c r="T83" s="2">
        <v>261593.67556</v>
      </c>
      <c r="U83" s="2">
        <v>168747.32136999999</v>
      </c>
      <c r="V83" s="2">
        <v>92846.354229999997</v>
      </c>
      <c r="W83" s="2">
        <v>34405.173669999996</v>
      </c>
      <c r="X83" s="2">
        <v>37627.454919999996</v>
      </c>
      <c r="Y83" s="2">
        <v>11704.20414</v>
      </c>
      <c r="Z83" s="2">
        <v>4233.9561400000002</v>
      </c>
      <c r="AA83" s="2">
        <v>238314</v>
      </c>
      <c r="AB83" s="9">
        <f t="shared" si="5"/>
        <v>0.10694713697055146</v>
      </c>
    </row>
    <row r="84" spans="1:28">
      <c r="A84" s="1" t="s">
        <v>180</v>
      </c>
      <c r="B84" s="2" t="s">
        <v>471</v>
      </c>
      <c r="C84" s="1" t="s">
        <v>181</v>
      </c>
      <c r="D84" s="2">
        <v>208178</v>
      </c>
      <c r="E84" s="2">
        <v>7987</v>
      </c>
      <c r="F84" s="2">
        <v>1434</v>
      </c>
      <c r="G84" s="2">
        <v>2333</v>
      </c>
      <c r="H84" s="2">
        <v>366</v>
      </c>
      <c r="I84" s="7">
        <f>Table2[[#This Row],[Infill 00-04]]/Table2[[#This Row],[All 00-04]]</f>
        <v>0.17954175535244773</v>
      </c>
      <c r="J84" s="7">
        <f>Table2[[#This Row],[Infill 05-09]]/Table2[[#This Row],[All 05-09]]</f>
        <v>0.15687955422203173</v>
      </c>
      <c r="K84" s="7">
        <f>(Table2[[#This Row],[Infill 05-09]]+Table2[[#This Row],[Infill 00-04]])/(Table2[[#This Row],[All 05-09]]+Table2[[#This Row],[All 00-04]])</f>
        <v>0.1744186046511628</v>
      </c>
      <c r="L84" s="2">
        <f>Table2[[#This Row],[All 05-09]]+Table2[[#This Row],[All 00-04]]</f>
        <v>10320</v>
      </c>
      <c r="M84" s="2">
        <f>Table2[[#This Row],[Infill 00-04]]+Table2[[#This Row],[Infill 05-09]]</f>
        <v>1800</v>
      </c>
      <c r="N84" s="7">
        <f t="shared" si="3"/>
        <v>0.12749573764794245</v>
      </c>
      <c r="O84" s="7">
        <f>Table2[[#This Row],[UNDEV_ac_2001]]/Table2[[#This Row],[Total_ac_2001]]</f>
        <v>0.95043374563730953</v>
      </c>
      <c r="P84" s="12">
        <f>Table2[[#This Row],[UNDEV_ac_2001]]/Table2[[#This Row],[Pop_2009]]</f>
        <v>5.3309751672607089</v>
      </c>
      <c r="Q84" s="12">
        <f>(Table2[[#This Row],[Total_ac_2001]]-Table2[[#This Row],[UNDEV_ac_2001]])/Table2[[#This Row],[Pop_2009]]</f>
        <v>0.27801671852933629</v>
      </c>
      <c r="R84" s="7">
        <f t="shared" si="4"/>
        <v>0.13383877915668163</v>
      </c>
      <c r="S84" s="2">
        <v>1167668.7128000001</v>
      </c>
      <c r="T84" s="2">
        <v>1109791.7483699999</v>
      </c>
      <c r="U84" s="2">
        <v>148533.17272</v>
      </c>
      <c r="V84" s="2">
        <v>961258.57568999997</v>
      </c>
      <c r="W84" s="2">
        <v>9246.7394299999996</v>
      </c>
      <c r="X84" s="2">
        <v>41251.159050000002</v>
      </c>
      <c r="Y84" s="2">
        <v>4273.0976099999998</v>
      </c>
      <c r="Z84" s="2">
        <v>3105.9687100000001</v>
      </c>
      <c r="AA84" s="2">
        <v>194477</v>
      </c>
      <c r="AB84" s="9">
        <f t="shared" si="5"/>
        <v>7.0450490289340126E-2</v>
      </c>
    </row>
    <row r="85" spans="1:28">
      <c r="A85" s="1" t="s">
        <v>182</v>
      </c>
      <c r="B85" s="2" t="s">
        <v>471</v>
      </c>
      <c r="C85" s="1" t="s">
        <v>183</v>
      </c>
      <c r="D85" s="2">
        <v>5946800</v>
      </c>
      <c r="E85" s="2">
        <v>291138</v>
      </c>
      <c r="F85" s="2">
        <v>77574</v>
      </c>
      <c r="G85" s="2">
        <v>119777</v>
      </c>
      <c r="H85" s="2">
        <v>25849</v>
      </c>
      <c r="I85" s="7">
        <f>Table2[[#This Row],[Infill 00-04]]/Table2[[#This Row],[All 00-04]]</f>
        <v>0.26645096139974855</v>
      </c>
      <c r="J85" s="7">
        <f>Table2[[#This Row],[Infill 05-09]]/Table2[[#This Row],[All 05-09]]</f>
        <v>0.21580937909615369</v>
      </c>
      <c r="K85" s="7">
        <f>(Table2[[#This Row],[Infill 05-09]]+Table2[[#This Row],[Infill 00-04]])/(Table2[[#This Row],[All 05-09]]+Table2[[#This Row],[All 00-04]])</f>
        <v>0.25168952216395118</v>
      </c>
      <c r="L85" s="2">
        <f>Table2[[#This Row],[All 05-09]]+Table2[[#This Row],[All 00-04]]</f>
        <v>410915</v>
      </c>
      <c r="M85" s="2">
        <f>Table2[[#This Row],[Infill 00-04]]+Table2[[#This Row],[Infill 05-09]]</f>
        <v>103423</v>
      </c>
      <c r="N85" s="7">
        <f t="shared" si="3"/>
        <v>0.31729730489792912</v>
      </c>
      <c r="O85" s="7">
        <f>Table2[[#This Row],[UNDEV_ac_2001]]/Table2[[#This Row],[Total_ac_2001]]</f>
        <v>0.78457388265789219</v>
      </c>
      <c r="P85" s="12">
        <f>Table2[[#This Row],[UNDEV_ac_2001]]/Table2[[#This Row],[Pop_2009]]</f>
        <v>0.70053078708212813</v>
      </c>
      <c r="Q85" s="12">
        <f>(Table2[[#This Row],[Total_ac_2001]]-Table2[[#This Row],[UNDEV_ac_2001]])/Table2[[#This Row],[Pop_2009]]</f>
        <v>0.1923497976104796</v>
      </c>
      <c r="R85" s="7">
        <f t="shared" si="4"/>
        <v>0.44438545470958152</v>
      </c>
      <c r="S85" s="2">
        <v>5309782.2610499999</v>
      </c>
      <c r="T85" s="2">
        <v>4165916.4846199998</v>
      </c>
      <c r="U85" s="2">
        <v>1851272.6913000001</v>
      </c>
      <c r="V85" s="2">
        <v>2314643.79372</v>
      </c>
      <c r="W85" s="2">
        <v>447875.73200000002</v>
      </c>
      <c r="X85" s="2">
        <v>333044.52049999998</v>
      </c>
      <c r="Y85" s="2">
        <v>255846.99062999999</v>
      </c>
      <c r="Z85" s="2">
        <v>107098.5393</v>
      </c>
      <c r="AA85" s="2">
        <v>4715407</v>
      </c>
      <c r="AB85" s="9">
        <f t="shared" si="5"/>
        <v>0.26114246341832209</v>
      </c>
    </row>
    <row r="86" spans="1:28">
      <c r="A86" s="1" t="s">
        <v>184</v>
      </c>
      <c r="B86" s="2" t="s">
        <v>471</v>
      </c>
      <c r="C86" s="1" t="s">
        <v>185</v>
      </c>
      <c r="D86" s="2">
        <v>287702</v>
      </c>
      <c r="E86" s="2">
        <v>7280</v>
      </c>
      <c r="F86" s="2">
        <v>1365</v>
      </c>
      <c r="G86" s="2">
        <v>1785</v>
      </c>
      <c r="H86" s="2">
        <v>288</v>
      </c>
      <c r="I86" s="7">
        <f>Table2[[#This Row],[Infill 00-04]]/Table2[[#This Row],[All 00-04]]</f>
        <v>0.1875</v>
      </c>
      <c r="J86" s="7">
        <f>Table2[[#This Row],[Infill 05-09]]/Table2[[#This Row],[All 05-09]]</f>
        <v>0.16134453781512606</v>
      </c>
      <c r="K86" s="7">
        <f>(Table2[[#This Row],[Infill 05-09]]+Table2[[#This Row],[Infill 00-04]])/(Table2[[#This Row],[All 05-09]]+Table2[[#This Row],[All 00-04]])</f>
        <v>0.18234969663541092</v>
      </c>
      <c r="L86" s="2">
        <f>Table2[[#This Row],[All 05-09]]+Table2[[#This Row],[All 00-04]]</f>
        <v>9065</v>
      </c>
      <c r="M86" s="2">
        <f>Table2[[#This Row],[Infill 00-04]]+Table2[[#This Row],[Infill 05-09]]</f>
        <v>1653</v>
      </c>
      <c r="N86" s="7">
        <f t="shared" si="3"/>
        <v>0.13970498459217665</v>
      </c>
      <c r="O86" s="7">
        <f>Table2[[#This Row],[UNDEV_ac_2001]]/Table2[[#This Row],[Total_ac_2001]]</f>
        <v>0.87611065158620505</v>
      </c>
      <c r="P86" s="12">
        <f>Table2[[#This Row],[UNDEV_ac_2001]]/Table2[[#This Row],[Pop_2009]]</f>
        <v>2.9947137661538674</v>
      </c>
      <c r="Q86" s="12">
        <f>(Table2[[#This Row],[Total_ac_2001]]-Table2[[#This Row],[UNDEV_ac_2001]])/Table2[[#This Row],[Pop_2009]]</f>
        <v>0.42347748712209182</v>
      </c>
      <c r="R86" s="7">
        <f t="shared" si="4"/>
        <v>0.12822728050580279</v>
      </c>
      <c r="S86" s="2">
        <v>983420.45995000005</v>
      </c>
      <c r="T86" s="2">
        <v>861585.13994999998</v>
      </c>
      <c r="U86" s="2">
        <v>110478.71941999999</v>
      </c>
      <c r="V86" s="2">
        <v>751106.42058999999</v>
      </c>
      <c r="W86" s="2">
        <v>66083.117570000002</v>
      </c>
      <c r="X86" s="2">
        <v>38731.201459999997</v>
      </c>
      <c r="Y86" s="2">
        <v>14029.34402</v>
      </c>
      <c r="Z86" s="2">
        <v>2991.6575699999999</v>
      </c>
      <c r="AA86" s="2">
        <v>288649</v>
      </c>
      <c r="AB86" s="9">
        <f t="shared" si="5"/>
        <v>-3.2808012499610253E-3</v>
      </c>
    </row>
    <row r="87" spans="1:28">
      <c r="A87" s="1" t="s">
        <v>186</v>
      </c>
      <c r="B87" s="2" t="s">
        <v>471</v>
      </c>
      <c r="C87" s="1" t="s">
        <v>187</v>
      </c>
      <c r="D87" s="2">
        <v>417593</v>
      </c>
      <c r="E87" s="2">
        <v>18555</v>
      </c>
      <c r="F87" s="2">
        <v>967</v>
      </c>
      <c r="G87" s="2">
        <v>8473</v>
      </c>
      <c r="H87" s="2">
        <v>284</v>
      </c>
      <c r="I87" s="7">
        <f>Table2[[#This Row],[Infill 00-04]]/Table2[[#This Row],[All 00-04]]</f>
        <v>5.2115332794395043E-2</v>
      </c>
      <c r="J87" s="7">
        <f>Table2[[#This Row],[Infill 05-09]]/Table2[[#This Row],[All 05-09]]</f>
        <v>3.3518234391596839E-2</v>
      </c>
      <c r="K87" s="7">
        <f>(Table2[[#This Row],[Infill 05-09]]+Table2[[#This Row],[Infill 00-04]])/(Table2[[#This Row],[All 05-09]]+Table2[[#This Row],[All 00-04]])</f>
        <v>4.6285333727985795E-2</v>
      </c>
      <c r="L87" s="2">
        <f>Table2[[#This Row],[All 05-09]]+Table2[[#This Row],[All 00-04]]</f>
        <v>27028</v>
      </c>
      <c r="M87" s="2">
        <f>Table2[[#This Row],[Infill 00-04]]+Table2[[#This Row],[Infill 05-09]]</f>
        <v>1251</v>
      </c>
      <c r="N87" s="7">
        <f t="shared" si="3"/>
        <v>0.10222065848791742</v>
      </c>
      <c r="O87" s="7">
        <f>Table2[[#This Row],[UNDEV_ac_2001]]/Table2[[#This Row],[Total_ac_2001]]</f>
        <v>0.86184283271431927</v>
      </c>
      <c r="P87" s="12">
        <f>Table2[[#This Row],[UNDEV_ac_2001]]/Table2[[#This Row],[Pop_2009]]</f>
        <v>1.6603119520202687</v>
      </c>
      <c r="Q87" s="12">
        <f>(Table2[[#This Row],[Total_ac_2001]]-Table2[[#This Row],[UNDEV_ac_2001]])/Table2[[#This Row],[Pop_2009]]</f>
        <v>0.26615525174033067</v>
      </c>
      <c r="R87" s="7">
        <f t="shared" si="4"/>
        <v>0.56785771797098972</v>
      </c>
      <c r="S87" s="2">
        <v>804479.21901999996</v>
      </c>
      <c r="T87" s="2">
        <v>693334.64898000006</v>
      </c>
      <c r="U87" s="2">
        <v>393715.43156</v>
      </c>
      <c r="V87" s="2">
        <v>299619.21753999998</v>
      </c>
      <c r="W87" s="2">
        <v>58248.808980000002</v>
      </c>
      <c r="X87" s="2">
        <v>41534.490389999999</v>
      </c>
      <c r="Y87" s="2">
        <v>8164.3429699999997</v>
      </c>
      <c r="Z87" s="2">
        <v>3196.9282199999998</v>
      </c>
      <c r="AA87" s="2">
        <v>342376</v>
      </c>
      <c r="AB87" s="9">
        <f t="shared" si="5"/>
        <v>0.21969121667406594</v>
      </c>
    </row>
    <row r="88" spans="1:28">
      <c r="A88" s="1" t="s">
        <v>188</v>
      </c>
      <c r="B88" s="2" t="s">
        <v>468</v>
      </c>
      <c r="C88" s="1" t="s">
        <v>189</v>
      </c>
      <c r="D88" s="2">
        <v>1756241</v>
      </c>
      <c r="E88" s="2">
        <v>80865</v>
      </c>
      <c r="F88" s="2">
        <v>15536</v>
      </c>
      <c r="G88" s="2">
        <v>24118</v>
      </c>
      <c r="H88" s="2">
        <v>3650</v>
      </c>
      <c r="I88" s="7">
        <f>Table2[[#This Row],[Infill 00-04]]/Table2[[#This Row],[All 00-04]]</f>
        <v>0.19212267359178878</v>
      </c>
      <c r="J88" s="7">
        <f>Table2[[#This Row],[Infill 05-09]]/Table2[[#This Row],[All 05-09]]</f>
        <v>0.15133924869392154</v>
      </c>
      <c r="K88" s="7">
        <f>(Table2[[#This Row],[Infill 05-09]]+Table2[[#This Row],[Infill 00-04]])/(Table2[[#This Row],[All 05-09]]+Table2[[#This Row],[All 00-04]])</f>
        <v>0.18275339816922739</v>
      </c>
      <c r="L88" s="2">
        <f>Table2[[#This Row],[All 05-09]]+Table2[[#This Row],[All 00-04]]</f>
        <v>104983</v>
      </c>
      <c r="M88" s="2">
        <f>Table2[[#This Row],[Infill 00-04]]+Table2[[#This Row],[Infill 05-09]]</f>
        <v>19186</v>
      </c>
      <c r="N88" s="7">
        <f t="shared" si="3"/>
        <v>0.16790378811894438</v>
      </c>
      <c r="O88" s="7">
        <f>Table2[[#This Row],[UNDEV_ac_2001]]/Table2[[#This Row],[Total_ac_2001]]</f>
        <v>0.81794365849477602</v>
      </c>
      <c r="P88" s="12">
        <f>Table2[[#This Row],[UNDEV_ac_2001]]/Table2[[#This Row],[Pop_2009]]</f>
        <v>1.0913001685987287</v>
      </c>
      <c r="Q88" s="12">
        <f>(Table2[[#This Row],[Total_ac_2001]]-Table2[[#This Row],[UNDEV_ac_2001]])/Table2[[#This Row],[Pop_2009]]</f>
        <v>0.24289951284020819</v>
      </c>
      <c r="R88" s="7">
        <f t="shared" si="4"/>
        <v>0.75978055995286009</v>
      </c>
      <c r="S88" s="2">
        <v>2343176.18273</v>
      </c>
      <c r="T88" s="2">
        <v>1916586.0993999999</v>
      </c>
      <c r="U88" s="2">
        <v>1456184.8598</v>
      </c>
      <c r="V88" s="2">
        <v>460401.23975000001</v>
      </c>
      <c r="W88" s="2">
        <v>212490.63907999999</v>
      </c>
      <c r="X88" s="2">
        <v>142473.35435000001</v>
      </c>
      <c r="Y88" s="2">
        <v>50904.214449999999</v>
      </c>
      <c r="Z88" s="2">
        <v>20721.87673</v>
      </c>
      <c r="AA88" s="2">
        <v>1525104</v>
      </c>
      <c r="AB88" s="9">
        <f t="shared" si="5"/>
        <v>0.15155491035365456</v>
      </c>
    </row>
    <row r="89" spans="1:28">
      <c r="A89" s="1" t="s">
        <v>190</v>
      </c>
      <c r="B89" s="2" t="s">
        <v>471</v>
      </c>
      <c r="C89" s="1" t="s">
        <v>191</v>
      </c>
      <c r="D89" s="2">
        <v>539057</v>
      </c>
      <c r="E89" s="2">
        <v>22337</v>
      </c>
      <c r="F89" s="2">
        <v>1520</v>
      </c>
      <c r="G89" s="2">
        <v>8521</v>
      </c>
      <c r="H89" s="2">
        <v>611</v>
      </c>
      <c r="I89" s="7">
        <f>Table2[[#This Row],[Infill 00-04]]/Table2[[#This Row],[All 00-04]]</f>
        <v>6.8048529345928283E-2</v>
      </c>
      <c r="J89" s="7">
        <f>Table2[[#This Row],[Infill 05-09]]/Table2[[#This Row],[All 05-09]]</f>
        <v>7.1705198920314517E-2</v>
      </c>
      <c r="K89" s="7">
        <f>(Table2[[#This Row],[Infill 05-09]]+Table2[[#This Row],[Infill 00-04]])/(Table2[[#This Row],[All 05-09]]+Table2[[#This Row],[All 00-04]])</f>
        <v>6.9058266899993517E-2</v>
      </c>
      <c r="L89" s="2">
        <f>Table2[[#This Row],[All 05-09]]+Table2[[#This Row],[All 00-04]]</f>
        <v>30858</v>
      </c>
      <c r="M89" s="2">
        <f>Table2[[#This Row],[Infill 00-04]]+Table2[[#This Row],[Infill 05-09]]</f>
        <v>2131</v>
      </c>
      <c r="N89" s="7">
        <f t="shared" si="3"/>
        <v>0.10955727531914135</v>
      </c>
      <c r="O89" s="7">
        <f>Table2[[#This Row],[UNDEV_ac_2001]]/Table2[[#This Row],[Total_ac_2001]]</f>
        <v>0.9175520119006344</v>
      </c>
      <c r="P89" s="12">
        <f>Table2[[#This Row],[UNDEV_ac_2001]]/Table2[[#This Row],[Pop_2009]]</f>
        <v>3.9696771284669343</v>
      </c>
      <c r="Q89" s="12">
        <f>(Table2[[#This Row],[Total_ac_2001]]-Table2[[#This Row],[UNDEV_ac_2001]])/Table2[[#This Row],[Pop_2009]]</f>
        <v>0.35670118794487427</v>
      </c>
      <c r="R89" s="7">
        <f t="shared" si="4"/>
        <v>0.24559319289313891</v>
      </c>
      <c r="S89" s="2">
        <v>2332164.5161100002</v>
      </c>
      <c r="T89" s="2">
        <v>2139882.2438400001</v>
      </c>
      <c r="U89" s="2">
        <v>525540.51268000004</v>
      </c>
      <c r="V89" s="2">
        <v>1614341.7312700001</v>
      </c>
      <c r="W89" s="2">
        <v>123275.10542000001</v>
      </c>
      <c r="X89" s="2">
        <v>47941.245560000003</v>
      </c>
      <c r="Y89" s="2">
        <v>16351.37023</v>
      </c>
      <c r="Z89" s="2">
        <v>4714.5516799999996</v>
      </c>
      <c r="AA89" s="2">
        <v>497197</v>
      </c>
      <c r="AB89" s="9">
        <f t="shared" si="5"/>
        <v>8.4191980241232353E-2</v>
      </c>
    </row>
    <row r="90" spans="1:28">
      <c r="A90" s="1" t="s">
        <v>192</v>
      </c>
      <c r="B90" s="2" t="s">
        <v>471</v>
      </c>
      <c r="C90" s="1" t="s">
        <v>193</v>
      </c>
      <c r="D90" s="2">
        <v>1345596</v>
      </c>
      <c r="E90" s="2">
        <v>79697</v>
      </c>
      <c r="F90" s="2">
        <v>5905</v>
      </c>
      <c r="G90" s="2">
        <v>33873</v>
      </c>
      <c r="H90" s="2">
        <v>2756</v>
      </c>
      <c r="I90" s="7">
        <f>Table2[[#This Row],[Infill 00-04]]/Table2[[#This Row],[All 00-04]]</f>
        <v>7.4093127721244212E-2</v>
      </c>
      <c r="J90" s="7">
        <f>Table2[[#This Row],[Infill 05-09]]/Table2[[#This Row],[All 05-09]]</f>
        <v>8.1362737283382044E-2</v>
      </c>
      <c r="K90" s="7">
        <f>(Table2[[#This Row],[Infill 05-09]]+Table2[[#This Row],[Infill 00-04]])/(Table2[[#This Row],[All 05-09]]+Table2[[#This Row],[All 00-04]])</f>
        <v>7.6261336620586428E-2</v>
      </c>
      <c r="L90" s="2">
        <f>Table2[[#This Row],[All 05-09]]+Table2[[#This Row],[All 00-04]]</f>
        <v>113570</v>
      </c>
      <c r="M90" s="2">
        <f>Table2[[#This Row],[Infill 00-04]]+Table2[[#This Row],[Infill 05-09]]</f>
        <v>8661</v>
      </c>
      <c r="N90" s="7">
        <f t="shared" si="3"/>
        <v>0.12512539549435381</v>
      </c>
      <c r="O90" s="7">
        <f>Table2[[#This Row],[UNDEV_ac_2001]]/Table2[[#This Row],[Total_ac_2001]]</f>
        <v>0.80484281924019951</v>
      </c>
      <c r="P90" s="12">
        <f>Table2[[#This Row],[UNDEV_ac_2001]]/Table2[[#This Row],[Pop_2009]]</f>
        <v>0.96348639541883296</v>
      </c>
      <c r="Q90" s="12">
        <f>(Table2[[#This Row],[Total_ac_2001]]-Table2[[#This Row],[UNDEV_ac_2001]])/Table2[[#This Row],[Pop_2009]]</f>
        <v>0.23362485709678085</v>
      </c>
      <c r="R90" s="7">
        <f t="shared" si="4"/>
        <v>5.5772372335511862E-2</v>
      </c>
      <c r="S90" s="2">
        <v>1610828.1129399999</v>
      </c>
      <c r="T90" s="2">
        <v>1296463.43973</v>
      </c>
      <c r="U90" s="2">
        <v>72306.841679999998</v>
      </c>
      <c r="V90" s="2">
        <v>1224156.59818</v>
      </c>
      <c r="W90" s="2">
        <v>169538.15828999999</v>
      </c>
      <c r="X90" s="2">
        <v>105491.51187</v>
      </c>
      <c r="Y90" s="2">
        <v>28455.218250000002</v>
      </c>
      <c r="Z90" s="2">
        <v>10879.785959999999</v>
      </c>
      <c r="AA90" s="2">
        <v>1122750</v>
      </c>
      <c r="AB90" s="9">
        <f t="shared" si="5"/>
        <v>0.19848229792919173</v>
      </c>
    </row>
    <row r="91" spans="1:28">
      <c r="A91" s="1" t="s">
        <v>194</v>
      </c>
      <c r="B91" s="2" t="s">
        <v>468</v>
      </c>
      <c r="C91" s="1" t="s">
        <v>195</v>
      </c>
      <c r="D91" s="2">
        <v>326589</v>
      </c>
      <c r="E91" s="2">
        <v>11517</v>
      </c>
      <c r="F91" s="2">
        <v>1745</v>
      </c>
      <c r="G91" s="2">
        <v>3311</v>
      </c>
      <c r="H91" s="2">
        <v>646</v>
      </c>
      <c r="I91" s="7">
        <f>Table2[[#This Row],[Infill 00-04]]/Table2[[#This Row],[All 00-04]]</f>
        <v>0.15151515151515152</v>
      </c>
      <c r="J91" s="7">
        <f>Table2[[#This Row],[Infill 05-09]]/Table2[[#This Row],[All 05-09]]</f>
        <v>0.19510721836303233</v>
      </c>
      <c r="K91" s="7">
        <f>(Table2[[#This Row],[Infill 05-09]]+Table2[[#This Row],[Infill 00-04]])/(Table2[[#This Row],[All 05-09]]+Table2[[#This Row],[All 00-04]])</f>
        <v>0.1612489884003237</v>
      </c>
      <c r="L91" s="2">
        <f>Table2[[#This Row],[All 05-09]]+Table2[[#This Row],[All 00-04]]</f>
        <v>14828</v>
      </c>
      <c r="M91" s="2">
        <f>Table2[[#This Row],[Infill 00-04]]+Table2[[#This Row],[Infill 05-09]]</f>
        <v>2391</v>
      </c>
      <c r="N91" s="7">
        <f t="shared" si="3"/>
        <v>0.13020363830175063</v>
      </c>
      <c r="O91" s="7">
        <f>Table2[[#This Row],[UNDEV_ac_2001]]/Table2[[#This Row],[Total_ac_2001]]</f>
        <v>0.8475863183450687</v>
      </c>
      <c r="P91" s="12">
        <f>Table2[[#This Row],[UNDEV_ac_2001]]/Table2[[#This Row],[Pop_2009]]</f>
        <v>1.8726582522987609</v>
      </c>
      <c r="Q91" s="12">
        <f>(Table2[[#This Row],[Total_ac_2001]]-Table2[[#This Row],[UNDEV_ac_2001]])/Table2[[#This Row],[Pop_2009]]</f>
        <v>0.33674297536046827</v>
      </c>
      <c r="R91" s="7">
        <f t="shared" si="4"/>
        <v>0.5546511566372323</v>
      </c>
      <c r="S91" s="2">
        <v>721566.13754000003</v>
      </c>
      <c r="T91" s="2">
        <v>611589.58596000005</v>
      </c>
      <c r="U91" s="2">
        <v>339218.87124000001</v>
      </c>
      <c r="V91" s="2">
        <v>272370.71493999998</v>
      </c>
      <c r="W91" s="2">
        <v>55851.168460000001</v>
      </c>
      <c r="X91" s="2">
        <v>39806.036419999997</v>
      </c>
      <c r="Y91" s="2">
        <v>9925.7114099999999</v>
      </c>
      <c r="Z91" s="2">
        <v>4393.6358</v>
      </c>
      <c r="AA91" s="2">
        <v>314866</v>
      </c>
      <c r="AB91" s="9">
        <f t="shared" si="5"/>
        <v>3.7231711267650368E-2</v>
      </c>
    </row>
    <row r="92" spans="1:28">
      <c r="A92" s="1" t="s">
        <v>196</v>
      </c>
      <c r="B92" s="2" t="s">
        <v>468</v>
      </c>
      <c r="C92" s="1" t="s">
        <v>197</v>
      </c>
      <c r="D92" s="2">
        <v>2035334</v>
      </c>
      <c r="E92" s="2">
        <v>81151</v>
      </c>
      <c r="F92" s="2">
        <v>10251</v>
      </c>
      <c r="G92" s="2">
        <v>25954</v>
      </c>
      <c r="H92" s="2">
        <v>3820</v>
      </c>
      <c r="I92" s="7">
        <f>Table2[[#This Row],[Infill 00-04]]/Table2[[#This Row],[All 00-04]]</f>
        <v>0.12632006999297607</v>
      </c>
      <c r="J92" s="7">
        <f>Table2[[#This Row],[Infill 05-09]]/Table2[[#This Row],[All 05-09]]</f>
        <v>0.14718347846189411</v>
      </c>
      <c r="K92" s="7">
        <f>(Table2[[#This Row],[Infill 05-09]]+Table2[[#This Row],[Infill 00-04]])/(Table2[[#This Row],[All 05-09]]+Table2[[#This Row],[All 00-04]])</f>
        <v>0.13137575276597732</v>
      </c>
      <c r="L92" s="2">
        <f>Table2[[#This Row],[All 05-09]]+Table2[[#This Row],[All 00-04]]</f>
        <v>107105</v>
      </c>
      <c r="M92" s="2">
        <f>Table2[[#This Row],[Infill 00-04]]+Table2[[#This Row],[Infill 05-09]]</f>
        <v>14071</v>
      </c>
      <c r="N92" s="7">
        <f t="shared" si="3"/>
        <v>0.13623306053368406</v>
      </c>
      <c r="O92" s="7">
        <f>Table2[[#This Row],[UNDEV_ac_2001]]/Table2[[#This Row],[Total_ac_2001]]</f>
        <v>0.8628762835518814</v>
      </c>
      <c r="P92" s="12">
        <f>Table2[[#This Row],[UNDEV_ac_2001]]/Table2[[#This Row],[Pop_2009]]</f>
        <v>2.0543454223827635</v>
      </c>
      <c r="Q92" s="12">
        <f>(Table2[[#This Row],[Total_ac_2001]]-Table2[[#This Row],[UNDEV_ac_2001]])/Table2[[#This Row],[Pop_2009]]</f>
        <v>0.32646566437744379</v>
      </c>
      <c r="R92" s="7">
        <f t="shared" si="4"/>
        <v>0.77854622421209119</v>
      </c>
      <c r="S92" s="2">
        <v>4845745.7524600001</v>
      </c>
      <c r="T92" s="2">
        <v>4181279.08592</v>
      </c>
      <c r="U92" s="2">
        <v>3255319.0447200001</v>
      </c>
      <c r="V92" s="2">
        <v>925960.04165000003</v>
      </c>
      <c r="W92" s="2">
        <v>324808.56547999999</v>
      </c>
      <c r="X92" s="2">
        <v>249135.77583</v>
      </c>
      <c r="Y92" s="2">
        <v>64774.991020000001</v>
      </c>
      <c r="Z92" s="2">
        <v>25747.336960000001</v>
      </c>
      <c r="AA92" s="2">
        <v>1836038</v>
      </c>
      <c r="AB92" s="9">
        <f t="shared" si="5"/>
        <v>0.10854677299707305</v>
      </c>
    </row>
    <row r="93" spans="1:28">
      <c r="A93" s="1" t="s">
        <v>198</v>
      </c>
      <c r="B93" s="2" t="s">
        <v>470</v>
      </c>
      <c r="C93" s="1" t="s">
        <v>199</v>
      </c>
      <c r="D93" s="2">
        <v>253340</v>
      </c>
      <c r="E93" s="2">
        <v>11680</v>
      </c>
      <c r="F93" s="2">
        <v>2097</v>
      </c>
      <c r="G93" s="2">
        <v>4659</v>
      </c>
      <c r="H93" s="2">
        <v>638</v>
      </c>
      <c r="I93" s="7">
        <f>Table2[[#This Row],[Infill 00-04]]/Table2[[#This Row],[All 00-04]]</f>
        <v>0.1795376712328767</v>
      </c>
      <c r="J93" s="7">
        <f>Table2[[#This Row],[Infill 05-09]]/Table2[[#This Row],[All 05-09]]</f>
        <v>0.13693925735136295</v>
      </c>
      <c r="K93" s="7">
        <f>(Table2[[#This Row],[Infill 05-09]]+Table2[[#This Row],[Infill 00-04]])/(Table2[[#This Row],[All 05-09]]+Table2[[#This Row],[All 00-04]])</f>
        <v>0.16739090519615643</v>
      </c>
      <c r="L93" s="2">
        <f>Table2[[#This Row],[All 05-09]]+Table2[[#This Row],[All 00-04]]</f>
        <v>16339</v>
      </c>
      <c r="M93" s="2">
        <f>Table2[[#This Row],[Infill 00-04]]+Table2[[#This Row],[Infill 05-09]]</f>
        <v>2735</v>
      </c>
      <c r="N93" s="7">
        <f t="shared" si="3"/>
        <v>0.16517483252223653</v>
      </c>
      <c r="O93" s="7">
        <f>Table2[[#This Row],[UNDEV_ac_2001]]/Table2[[#This Row],[Total_ac_2001]]</f>
        <v>0.93305931053487634</v>
      </c>
      <c r="P93" s="12">
        <f>Table2[[#This Row],[UNDEV_ac_2001]]/Table2[[#This Row],[Pop_2009]]</f>
        <v>5.1699893692271255</v>
      </c>
      <c r="Q93" s="12">
        <f>(Table2[[#This Row],[Total_ac_2001]]-Table2[[#This Row],[UNDEV_ac_2001]])/Table2[[#This Row],[Pop_2009]]</f>
        <v>0.37091174054630194</v>
      </c>
      <c r="R93" s="7">
        <f t="shared" si="4"/>
        <v>0.60215805986533399</v>
      </c>
      <c r="S93" s="2">
        <v>1403731.8871500001</v>
      </c>
      <c r="T93" s="2">
        <v>1309765.1068</v>
      </c>
      <c r="U93" s="2">
        <v>788685.61558999994</v>
      </c>
      <c r="V93" s="2">
        <v>521079.49125000002</v>
      </c>
      <c r="W93" s="2">
        <v>43385.928699999997</v>
      </c>
      <c r="X93" s="2">
        <v>35059.904609999998</v>
      </c>
      <c r="Y93" s="2">
        <v>14759.46673</v>
      </c>
      <c r="Z93" s="2">
        <v>761.48050999999998</v>
      </c>
      <c r="AA93" s="2">
        <v>191822</v>
      </c>
      <c r="AB93" s="9">
        <f t="shared" si="5"/>
        <v>0.32070356893369895</v>
      </c>
    </row>
    <row r="94" spans="1:28">
      <c r="A94" s="1" t="s">
        <v>200</v>
      </c>
      <c r="B94" s="2" t="s">
        <v>471</v>
      </c>
      <c r="C94" s="1" t="s">
        <v>201</v>
      </c>
      <c r="D94" s="2">
        <v>405300</v>
      </c>
      <c r="E94" s="2">
        <v>20752</v>
      </c>
      <c r="F94" s="2">
        <v>2531</v>
      </c>
      <c r="G94" s="2">
        <v>9167</v>
      </c>
      <c r="H94" s="2">
        <v>904</v>
      </c>
      <c r="I94" s="7">
        <f>Table2[[#This Row],[Infill 00-04]]/Table2[[#This Row],[All 00-04]]</f>
        <v>0.12196414803392444</v>
      </c>
      <c r="J94" s="7">
        <f>Table2[[#This Row],[Infill 05-09]]/Table2[[#This Row],[All 05-09]]</f>
        <v>9.8614595832878807E-2</v>
      </c>
      <c r="K94" s="7">
        <f>(Table2[[#This Row],[Infill 05-09]]+Table2[[#This Row],[Infill 00-04]])/(Table2[[#This Row],[All 05-09]]+Table2[[#This Row],[All 00-04]])</f>
        <v>0.11480998696480497</v>
      </c>
      <c r="L94" s="2">
        <f>Table2[[#This Row],[All 05-09]]+Table2[[#This Row],[All 00-04]]</f>
        <v>29919</v>
      </c>
      <c r="M94" s="2">
        <f>Table2[[#This Row],[Infill 00-04]]+Table2[[#This Row],[Infill 05-09]]</f>
        <v>3435</v>
      </c>
      <c r="N94" s="7">
        <f t="shared" si="3"/>
        <v>0.11484187137019254</v>
      </c>
      <c r="O94" s="7">
        <f>Table2[[#This Row],[UNDEV_ac_2001]]/Table2[[#This Row],[Total_ac_2001]]</f>
        <v>0.92798570336905528</v>
      </c>
      <c r="P94" s="12">
        <f>Table2[[#This Row],[UNDEV_ac_2001]]/Table2[[#This Row],[Pop_2009]]</f>
        <v>3.6027199849987666</v>
      </c>
      <c r="Q94" s="12">
        <f>(Table2[[#This Row],[Total_ac_2001]]-Table2[[#This Row],[UNDEV_ac_2001]])/Table2[[#This Row],[Pop_2009]]</f>
        <v>0.27958118830495915</v>
      </c>
      <c r="R94" s="7">
        <f t="shared" si="4"/>
        <v>0.15117467767064388</v>
      </c>
      <c r="S94" s="2">
        <v>1573496.66554</v>
      </c>
      <c r="T94" s="2">
        <v>1460182.40992</v>
      </c>
      <c r="U94" s="2">
        <v>220742.60516000001</v>
      </c>
      <c r="V94" s="2">
        <v>1239439.8047400001</v>
      </c>
      <c r="W94" s="2">
        <v>80040.405429999999</v>
      </c>
      <c r="X94" s="2">
        <v>20260.629420000001</v>
      </c>
      <c r="Y94" s="2">
        <v>8686.9712</v>
      </c>
      <c r="Z94" s="2">
        <v>4326.2500200000004</v>
      </c>
      <c r="AA94" s="2">
        <v>330714</v>
      </c>
      <c r="AB94" s="9">
        <f t="shared" si="5"/>
        <v>0.22553021644079174</v>
      </c>
    </row>
    <row r="95" spans="1:28">
      <c r="A95" s="1" t="s">
        <v>202</v>
      </c>
      <c r="B95" s="2" t="s">
        <v>471</v>
      </c>
      <c r="C95" s="1" t="s">
        <v>203</v>
      </c>
      <c r="D95" s="2">
        <v>309544</v>
      </c>
      <c r="E95" s="2">
        <v>9560</v>
      </c>
      <c r="F95" s="2">
        <v>390</v>
      </c>
      <c r="G95" s="2">
        <v>2830</v>
      </c>
      <c r="H95" s="2">
        <v>43</v>
      </c>
      <c r="I95" s="7">
        <f>Table2[[#This Row],[Infill 00-04]]/Table2[[#This Row],[All 00-04]]</f>
        <v>4.079497907949791E-2</v>
      </c>
      <c r="J95" s="7">
        <f>Table2[[#This Row],[Infill 05-09]]/Table2[[#This Row],[All 05-09]]</f>
        <v>1.519434628975265E-2</v>
      </c>
      <c r="K95" s="7">
        <f>(Table2[[#This Row],[Infill 05-09]]+Table2[[#This Row],[Infill 00-04]])/(Table2[[#This Row],[All 05-09]]+Table2[[#This Row],[All 00-04]])</f>
        <v>3.4947538337368848E-2</v>
      </c>
      <c r="L95" s="2">
        <f>Table2[[#This Row],[All 05-09]]+Table2[[#This Row],[All 00-04]]</f>
        <v>12390</v>
      </c>
      <c r="M95" s="2">
        <f>Table2[[#This Row],[Infill 00-04]]+Table2[[#This Row],[Infill 05-09]]</f>
        <v>433</v>
      </c>
      <c r="N95" s="7">
        <f t="shared" si="3"/>
        <v>8.2609183818320137E-2</v>
      </c>
      <c r="O95" s="7">
        <f>Table2[[#This Row],[UNDEV_ac_2001]]/Table2[[#This Row],[Total_ac_2001]]</f>
        <v>0.90082578089578014</v>
      </c>
      <c r="P95" s="12">
        <f>Table2[[#This Row],[UNDEV_ac_2001]]/Table2[[#This Row],[Pop_2009]]</f>
        <v>3.3201296558162974</v>
      </c>
      <c r="Q95" s="12">
        <f>(Table2[[#This Row],[Total_ac_2001]]-Table2[[#This Row],[UNDEV_ac_2001]])/Table2[[#This Row],[Pop_2009]]</f>
        <v>0.36552158355516473</v>
      </c>
      <c r="R95" s="7">
        <f t="shared" si="4"/>
        <v>0.33531104112679955</v>
      </c>
      <c r="S95" s="2">
        <v>1140871.2272399999</v>
      </c>
      <c r="T95" s="2">
        <v>1027726.21418</v>
      </c>
      <c r="U95" s="2">
        <v>344607.94686999999</v>
      </c>
      <c r="V95" s="2">
        <v>683118.26755999995</v>
      </c>
      <c r="W95" s="2">
        <v>76141.153940000004</v>
      </c>
      <c r="X95" s="2">
        <v>27657.042359999999</v>
      </c>
      <c r="Y95" s="2">
        <v>7131.9853599999997</v>
      </c>
      <c r="Z95" s="2">
        <v>2214.8318599999998</v>
      </c>
      <c r="AA95" s="2">
        <v>298484</v>
      </c>
      <c r="AB95" s="9">
        <f t="shared" si="5"/>
        <v>3.7053912437517586E-2</v>
      </c>
    </row>
    <row r="96" spans="1:28">
      <c r="A96" s="1" t="s">
        <v>204</v>
      </c>
      <c r="B96" s="2" t="s">
        <v>471</v>
      </c>
      <c r="C96" s="1" t="s">
        <v>205</v>
      </c>
      <c r="D96" s="2">
        <v>698030</v>
      </c>
      <c r="E96" s="2">
        <v>29754</v>
      </c>
      <c r="F96" s="2">
        <v>5714</v>
      </c>
      <c r="G96" s="2">
        <v>11975</v>
      </c>
      <c r="H96" s="2">
        <v>3023</v>
      </c>
      <c r="I96" s="7">
        <f>Table2[[#This Row],[Infill 00-04]]/Table2[[#This Row],[All 00-04]]</f>
        <v>0.19204140619748605</v>
      </c>
      <c r="J96" s="7">
        <f>Table2[[#This Row],[Infill 05-09]]/Table2[[#This Row],[All 05-09]]</f>
        <v>0.25244258872651359</v>
      </c>
      <c r="K96" s="7">
        <f>(Table2[[#This Row],[Infill 05-09]]+Table2[[#This Row],[Infill 00-04]])/(Table2[[#This Row],[All 05-09]]+Table2[[#This Row],[All 00-04]])</f>
        <v>0.20937477533609719</v>
      </c>
      <c r="L96" s="2">
        <f>Table2[[#This Row],[All 05-09]]+Table2[[#This Row],[All 00-04]]</f>
        <v>41729</v>
      </c>
      <c r="M96" s="2">
        <f>Table2[[#This Row],[Infill 00-04]]+Table2[[#This Row],[Infill 05-09]]</f>
        <v>8737</v>
      </c>
      <c r="N96" s="7">
        <f t="shared" si="3"/>
        <v>0.14890439175558873</v>
      </c>
      <c r="O96" s="7">
        <f>Table2[[#This Row],[UNDEV_ac_2001]]/Table2[[#This Row],[Total_ac_2001]]</f>
        <v>0.79174331959116806</v>
      </c>
      <c r="P96" s="12">
        <f>Table2[[#This Row],[UNDEV_ac_2001]]/Table2[[#This Row],[Pop_2009]]</f>
        <v>1.1548090488660945</v>
      </c>
      <c r="Q96" s="12">
        <f>(Table2[[#This Row],[Total_ac_2001]]-Table2[[#This Row],[UNDEV_ac_2001]])/Table2[[#This Row],[Pop_2009]]</f>
        <v>0.30375589294156413</v>
      </c>
      <c r="R96" s="7">
        <f t="shared" si="4"/>
        <v>0.31430453028371907</v>
      </c>
      <c r="S96" s="2">
        <v>1018122.08633</v>
      </c>
      <c r="T96" s="2">
        <v>806091.36037999997</v>
      </c>
      <c r="U96" s="2">
        <v>253358.16639</v>
      </c>
      <c r="V96" s="2">
        <v>552733.19403999997</v>
      </c>
      <c r="W96" s="2">
        <v>114072.62284</v>
      </c>
      <c r="X96" s="2">
        <v>66385.797279999999</v>
      </c>
      <c r="Y96" s="2">
        <v>24143.868549999999</v>
      </c>
      <c r="Z96" s="2">
        <v>7428.4378100000004</v>
      </c>
      <c r="AA96" s="2">
        <v>616079</v>
      </c>
      <c r="AB96" s="9">
        <f t="shared" si="5"/>
        <v>0.13302027824353696</v>
      </c>
    </row>
    <row r="97" spans="1:28">
      <c r="A97" s="1" t="s">
        <v>206</v>
      </c>
      <c r="B97" s="2" t="s">
        <v>468</v>
      </c>
      <c r="C97" s="1" t="s">
        <v>207</v>
      </c>
      <c r="D97" s="2">
        <v>201789</v>
      </c>
      <c r="E97" s="2">
        <v>8427</v>
      </c>
      <c r="F97" s="2">
        <v>1458</v>
      </c>
      <c r="G97" s="2">
        <v>2267</v>
      </c>
      <c r="H97" s="2">
        <v>225</v>
      </c>
      <c r="I97" s="7">
        <f>Table2[[#This Row],[Infill 00-04]]/Table2[[#This Row],[All 00-04]]</f>
        <v>0.17301530793876824</v>
      </c>
      <c r="J97" s="7">
        <f>Table2[[#This Row],[Infill 05-09]]/Table2[[#This Row],[All 05-09]]</f>
        <v>9.9250110277900302E-2</v>
      </c>
      <c r="K97" s="7">
        <f>(Table2[[#This Row],[Infill 05-09]]+Table2[[#This Row],[Infill 00-04]])/(Table2[[#This Row],[All 05-09]]+Table2[[#This Row],[All 00-04]])</f>
        <v>0.15737796895455394</v>
      </c>
      <c r="L97" s="2">
        <f>Table2[[#This Row],[All 05-09]]+Table2[[#This Row],[All 00-04]]</f>
        <v>10694</v>
      </c>
      <c r="M97" s="2">
        <f>Table2[[#This Row],[Infill 00-04]]+Table2[[#This Row],[Infill 05-09]]</f>
        <v>1683</v>
      </c>
      <c r="N97" s="7">
        <f t="shared" si="3"/>
        <v>0.10771809487222281</v>
      </c>
      <c r="O97" s="7">
        <f>Table2[[#This Row],[UNDEV_ac_2001]]/Table2[[#This Row],[Total_ac_2001]]</f>
        <v>0.91546047229345762</v>
      </c>
      <c r="P97" s="12">
        <f>Table2[[#This Row],[UNDEV_ac_2001]]/Table2[[#This Row],[Pop_2009]]</f>
        <v>3.6670801693848527</v>
      </c>
      <c r="Q97" s="12">
        <f>(Table2[[#This Row],[Total_ac_2001]]-Table2[[#This Row],[UNDEV_ac_2001]])/Table2[[#This Row],[Pop_2009]]</f>
        <v>0.33864184742478542</v>
      </c>
      <c r="R97" s="7">
        <f t="shared" si="4"/>
        <v>0.89793517711269222</v>
      </c>
      <c r="S97" s="2">
        <v>808310.64005000005</v>
      </c>
      <c r="T97" s="2">
        <v>739976.44030000002</v>
      </c>
      <c r="U97" s="2">
        <v>664450.87598000001</v>
      </c>
      <c r="V97" s="2">
        <v>75525.564530000003</v>
      </c>
      <c r="W97" s="2">
        <v>38595.317949999997</v>
      </c>
      <c r="X97" s="2">
        <v>22378.05214</v>
      </c>
      <c r="Y97" s="2">
        <v>4811.9606999999996</v>
      </c>
      <c r="Z97" s="2">
        <v>2548.86913</v>
      </c>
      <c r="AA97" s="2">
        <v>178541</v>
      </c>
      <c r="AB97" s="9">
        <f t="shared" si="5"/>
        <v>0.13021098795234709</v>
      </c>
    </row>
    <row r="98" spans="1:28">
      <c r="A98" s="1" t="s">
        <v>208</v>
      </c>
      <c r="B98" s="2" t="s">
        <v>471</v>
      </c>
      <c r="C98" s="1" t="s">
        <v>209</v>
      </c>
      <c r="D98" s="2">
        <v>273738</v>
      </c>
      <c r="E98" s="2">
        <v>11431</v>
      </c>
      <c r="F98" s="2">
        <v>2141</v>
      </c>
      <c r="G98" s="2">
        <v>4201</v>
      </c>
      <c r="H98" s="2">
        <v>619</v>
      </c>
      <c r="I98" s="7">
        <f>Table2[[#This Row],[Infill 00-04]]/Table2[[#This Row],[All 00-04]]</f>
        <v>0.18729769923891174</v>
      </c>
      <c r="J98" s="7">
        <f>Table2[[#This Row],[Infill 05-09]]/Table2[[#This Row],[All 05-09]]</f>
        <v>0.14734587003094501</v>
      </c>
      <c r="K98" s="7">
        <f>(Table2[[#This Row],[Infill 05-09]]+Table2[[#This Row],[Infill 00-04]])/(Table2[[#This Row],[All 05-09]]+Table2[[#This Row],[All 00-04]])</f>
        <v>0.17656090071647901</v>
      </c>
      <c r="L98" s="2">
        <f>Table2[[#This Row],[All 05-09]]+Table2[[#This Row],[All 00-04]]</f>
        <v>15632</v>
      </c>
      <c r="M98" s="2">
        <f>Table2[[#This Row],[Infill 00-04]]+Table2[[#This Row],[Infill 05-09]]</f>
        <v>2760</v>
      </c>
      <c r="N98" s="7">
        <f t="shared" si="3"/>
        <v>7.8977860220575846E-2</v>
      </c>
      <c r="O98" s="7">
        <f>Table2[[#This Row],[UNDEV_ac_2001]]/Table2[[#This Row],[Total_ac_2001]]</f>
        <v>0.87621155903881598</v>
      </c>
      <c r="P98" s="12">
        <f>Table2[[#This Row],[UNDEV_ac_2001]]/Table2[[#This Row],[Pop_2009]]</f>
        <v>1.8712408474892048</v>
      </c>
      <c r="Q98" s="12">
        <f>(Table2[[#This Row],[Total_ac_2001]]-Table2[[#This Row],[UNDEV_ac_2001]])/Table2[[#This Row],[Pop_2009]]</f>
        <v>0.26436308079258264</v>
      </c>
      <c r="R98" s="7">
        <f t="shared" si="4"/>
        <v>0.4150660613149903</v>
      </c>
      <c r="S98" s="2">
        <v>584595.94811999996</v>
      </c>
      <c r="T98" s="2">
        <v>512229.72710999998</v>
      </c>
      <c r="U98" s="2">
        <v>212609.17532000001</v>
      </c>
      <c r="V98" s="2">
        <v>299620.55184999999</v>
      </c>
      <c r="W98" s="2">
        <v>24278.195110000001</v>
      </c>
      <c r="X98" s="2">
        <v>42372.696989999997</v>
      </c>
      <c r="Y98" s="2">
        <v>3414.2081600000001</v>
      </c>
      <c r="Z98" s="2">
        <v>2301.1211600000001</v>
      </c>
      <c r="AA98" s="2">
        <v>239086</v>
      </c>
      <c r="AB98" s="9">
        <f t="shared" si="5"/>
        <v>0.14493529524940815</v>
      </c>
    </row>
    <row r="99" spans="1:28">
      <c r="A99" s="1" t="s">
        <v>210</v>
      </c>
      <c r="B99" s="2" t="s">
        <v>470</v>
      </c>
      <c r="C99" s="1" t="s">
        <v>211</v>
      </c>
      <c r="D99" s="2">
        <v>200186</v>
      </c>
      <c r="E99" s="2">
        <v>16434</v>
      </c>
      <c r="F99" s="2">
        <v>4460</v>
      </c>
      <c r="G99" s="2">
        <v>5461</v>
      </c>
      <c r="H99" s="2">
        <v>1046</v>
      </c>
      <c r="I99" s="7">
        <f>Table2[[#This Row],[Infill 00-04]]/Table2[[#This Row],[All 00-04]]</f>
        <v>0.27138858464159671</v>
      </c>
      <c r="J99" s="7">
        <f>Table2[[#This Row],[Infill 05-09]]/Table2[[#This Row],[All 05-09]]</f>
        <v>0.19154001098699872</v>
      </c>
      <c r="K99" s="7">
        <f>(Table2[[#This Row],[Infill 05-09]]+Table2[[#This Row],[Infill 00-04]])/(Table2[[#This Row],[All 05-09]]+Table2[[#This Row],[All 00-04]])</f>
        <v>0.25147293902717516</v>
      </c>
      <c r="L99" s="2">
        <f>Table2[[#This Row],[All 05-09]]+Table2[[#This Row],[All 00-04]]</f>
        <v>21895</v>
      </c>
      <c r="M99" s="2">
        <f>Table2[[#This Row],[Infill 00-04]]+Table2[[#This Row],[Infill 05-09]]</f>
        <v>5506</v>
      </c>
      <c r="N99" s="7">
        <f t="shared" si="3"/>
        <v>0.11475579318362619</v>
      </c>
      <c r="O99" s="7">
        <f>Table2[[#This Row],[UNDEV_ac_2001]]/Table2[[#This Row],[Total_ac_2001]]</f>
        <v>0.94463814309160499</v>
      </c>
      <c r="P99" s="12">
        <f>Table2[[#This Row],[UNDEV_ac_2001]]/Table2[[#This Row],[Pop_2009]]</f>
        <v>6.7919261472330739</v>
      </c>
      <c r="Q99" s="12">
        <f>(Table2[[#This Row],[Total_ac_2001]]-Table2[[#This Row],[UNDEV_ac_2001]])/Table2[[#This Row],[Pop_2009]]</f>
        <v>0.3980504558760346</v>
      </c>
      <c r="R99" s="7">
        <f t="shared" si="4"/>
        <v>4.3522175543164654E-3</v>
      </c>
      <c r="S99" s="2">
        <v>1439332.6562699999</v>
      </c>
      <c r="T99" s="2">
        <v>1359648.5277100001</v>
      </c>
      <c r="U99" s="2">
        <v>5917.4861899999996</v>
      </c>
      <c r="V99" s="2">
        <v>1353731.04155</v>
      </c>
      <c r="W99" s="2">
        <v>39353.017699999997</v>
      </c>
      <c r="X99" s="2">
        <v>31186.895659999998</v>
      </c>
      <c r="Y99" s="2">
        <v>7999.1035099999999</v>
      </c>
      <c r="Z99" s="2">
        <v>1145.1118899999999</v>
      </c>
      <c r="AA99" s="2">
        <v>155032</v>
      </c>
      <c r="AB99" s="9">
        <f t="shared" si="5"/>
        <v>0.29125599876154601</v>
      </c>
    </row>
    <row r="100" spans="1:28">
      <c r="A100" s="1" t="s">
        <v>212</v>
      </c>
      <c r="B100" s="2" t="s">
        <v>471</v>
      </c>
      <c r="C100" s="1" t="s">
        <v>213</v>
      </c>
      <c r="D100" s="2">
        <v>602095</v>
      </c>
      <c r="E100" s="2">
        <v>40901</v>
      </c>
      <c r="F100" s="2">
        <v>1989</v>
      </c>
      <c r="G100" s="2">
        <v>17467</v>
      </c>
      <c r="H100" s="2">
        <v>1285</v>
      </c>
      <c r="I100" s="7">
        <f>Table2[[#This Row],[Infill 00-04]]/Table2[[#This Row],[All 00-04]]</f>
        <v>4.862961785775409E-2</v>
      </c>
      <c r="J100" s="7">
        <f>Table2[[#This Row],[Infill 05-09]]/Table2[[#This Row],[All 05-09]]</f>
        <v>7.356729833400126E-2</v>
      </c>
      <c r="K100" s="7">
        <f>(Table2[[#This Row],[Infill 05-09]]+Table2[[#This Row],[Infill 00-04]])/(Table2[[#This Row],[All 05-09]]+Table2[[#This Row],[All 00-04]])</f>
        <v>5.6092379385964911E-2</v>
      </c>
      <c r="L100" s="2">
        <f>Table2[[#This Row],[All 05-09]]+Table2[[#This Row],[All 00-04]]</f>
        <v>58368</v>
      </c>
      <c r="M100" s="2">
        <f>Table2[[#This Row],[Infill 00-04]]+Table2[[#This Row],[Infill 05-09]]</f>
        <v>3274</v>
      </c>
      <c r="N100" s="7">
        <f t="shared" si="3"/>
        <v>0.10799294000170236</v>
      </c>
      <c r="O100" s="7">
        <f>Table2[[#This Row],[UNDEV_ac_2001]]/Table2[[#This Row],[Total_ac_2001]]</f>
        <v>0.78488474582696399</v>
      </c>
      <c r="P100" s="12">
        <f>Table2[[#This Row],[UNDEV_ac_2001]]/Table2[[#This Row],[Pop_2009]]</f>
        <v>1.2170068145392339</v>
      </c>
      <c r="Q100" s="12">
        <f>(Table2[[#This Row],[Total_ac_2001]]-Table2[[#This Row],[UNDEV_ac_2001]])/Table2[[#This Row],[Pop_2009]]</f>
        <v>0.33354799113096778</v>
      </c>
      <c r="R100" s="7">
        <f t="shared" si="4"/>
        <v>0.3497491525112944</v>
      </c>
      <c r="S100" s="2">
        <v>933581.29572000005</v>
      </c>
      <c r="T100" s="2">
        <v>732753.71799999999</v>
      </c>
      <c r="U100" s="2">
        <v>256279.99187</v>
      </c>
      <c r="V100" s="2">
        <v>476473.72610000003</v>
      </c>
      <c r="W100" s="2">
        <v>132666.40148999999</v>
      </c>
      <c r="X100" s="2">
        <v>46473.216079999998</v>
      </c>
      <c r="Y100" s="2">
        <v>16047.80096</v>
      </c>
      <c r="Z100" s="2">
        <v>5640.1596399999999</v>
      </c>
      <c r="AA100" s="2">
        <v>483924</v>
      </c>
      <c r="AB100" s="9">
        <f t="shared" si="5"/>
        <v>0.24419330308064902</v>
      </c>
    </row>
    <row r="101" spans="1:28">
      <c r="A101" s="1" t="s">
        <v>214</v>
      </c>
      <c r="B101" s="2" t="s">
        <v>469</v>
      </c>
      <c r="C101" s="1" t="s">
        <v>215</v>
      </c>
      <c r="D101" s="2">
        <v>519445</v>
      </c>
      <c r="E101" s="2">
        <v>14278</v>
      </c>
      <c r="F101" s="2">
        <v>1119</v>
      </c>
      <c r="G101" s="2">
        <v>4857</v>
      </c>
      <c r="H101" s="2">
        <v>467</v>
      </c>
      <c r="I101" s="7">
        <f>Table2[[#This Row],[Infill 00-04]]/Table2[[#This Row],[All 00-04]]</f>
        <v>7.8372321053368818E-2</v>
      </c>
      <c r="J101" s="7">
        <f>Table2[[#This Row],[Infill 05-09]]/Table2[[#This Row],[All 05-09]]</f>
        <v>9.6149886761375328E-2</v>
      </c>
      <c r="K101" s="7">
        <f>(Table2[[#This Row],[Infill 05-09]]+Table2[[#This Row],[Infill 00-04]])/(Table2[[#This Row],[All 05-09]]+Table2[[#This Row],[All 00-04]])</f>
        <v>8.288476613535406E-2</v>
      </c>
      <c r="L101" s="2">
        <f>Table2[[#This Row],[All 05-09]]+Table2[[#This Row],[All 00-04]]</f>
        <v>19135</v>
      </c>
      <c r="M101" s="2">
        <f>Table2[[#This Row],[Infill 00-04]]+Table2[[#This Row],[Infill 05-09]]</f>
        <v>1586</v>
      </c>
      <c r="N101" s="7">
        <f t="shared" si="3"/>
        <v>0.15315634113551346</v>
      </c>
      <c r="O101" s="7">
        <f>Table2[[#This Row],[UNDEV_ac_2001]]/Table2[[#This Row],[Total_ac_2001]]</f>
        <v>0.78803029926020207</v>
      </c>
      <c r="P101" s="12">
        <f>Table2[[#This Row],[UNDEV_ac_2001]]/Table2[[#This Row],[Pop_2009]]</f>
        <v>0.89544808241488516</v>
      </c>
      <c r="Q101" s="12">
        <f>(Table2[[#This Row],[Total_ac_2001]]-Table2[[#This Row],[UNDEV_ac_2001]])/Table2[[#This Row],[Pop_2009]]</f>
        <v>0.24086365998325132</v>
      </c>
      <c r="R101" s="7">
        <f t="shared" si="4"/>
        <v>0.7231083544316701</v>
      </c>
      <c r="S101" s="2">
        <v>590251.45302999998</v>
      </c>
      <c r="T101" s="2">
        <v>465136.02916999999</v>
      </c>
      <c r="U101" s="2">
        <v>336343.74864000001</v>
      </c>
      <c r="V101" s="2">
        <v>128792.28053</v>
      </c>
      <c r="W101" s="2">
        <v>62669.354299999999</v>
      </c>
      <c r="X101" s="2">
        <v>43283.849419999999</v>
      </c>
      <c r="Y101" s="2">
        <v>13582.77476</v>
      </c>
      <c r="Z101" s="2">
        <v>5579.4458500000001</v>
      </c>
      <c r="AA101" s="2">
        <v>470658</v>
      </c>
      <c r="AB101" s="9">
        <f t="shared" si="5"/>
        <v>0.10365700784858645</v>
      </c>
    </row>
    <row r="102" spans="1:28">
      <c r="A102" s="1" t="s">
        <v>216</v>
      </c>
      <c r="B102" s="2" t="s">
        <v>472</v>
      </c>
      <c r="C102" s="1" t="s">
        <v>217</v>
      </c>
      <c r="D102" s="2">
        <v>464036</v>
      </c>
      <c r="E102" s="2">
        <v>15883</v>
      </c>
      <c r="F102" s="2">
        <v>2149</v>
      </c>
      <c r="G102" s="2">
        <v>3433</v>
      </c>
      <c r="H102" s="2">
        <v>602</v>
      </c>
      <c r="I102" s="7">
        <f>Table2[[#This Row],[Infill 00-04]]/Table2[[#This Row],[All 00-04]]</f>
        <v>0.13530189510797708</v>
      </c>
      <c r="J102" s="7">
        <f>Table2[[#This Row],[Infill 05-09]]/Table2[[#This Row],[All 05-09]]</f>
        <v>0.17535683076026798</v>
      </c>
      <c r="K102" s="7">
        <f>(Table2[[#This Row],[Infill 05-09]]+Table2[[#This Row],[Infill 00-04]])/(Table2[[#This Row],[All 05-09]]+Table2[[#This Row],[All 00-04]])</f>
        <v>0.14242079105404845</v>
      </c>
      <c r="L102" s="2">
        <f>Table2[[#This Row],[All 05-09]]+Table2[[#This Row],[All 00-04]]</f>
        <v>19316</v>
      </c>
      <c r="M102" s="2">
        <f>Table2[[#This Row],[Infill 00-04]]+Table2[[#This Row],[Infill 05-09]]</f>
        <v>2751</v>
      </c>
      <c r="N102" s="7">
        <f t="shared" si="3"/>
        <v>0.16146328114302083</v>
      </c>
      <c r="O102" s="7">
        <f>Table2[[#This Row],[UNDEV_ac_2001]]/Table2[[#This Row],[Total_ac_2001]]</f>
        <v>0.86714704298554712</v>
      </c>
      <c r="P102" s="12">
        <f>Table2[[#This Row],[UNDEV_ac_2001]]/Table2[[#This Row],[Pop_2009]]</f>
        <v>1.9796047830556252</v>
      </c>
      <c r="Q102" s="12">
        <f>(Table2[[#This Row],[Total_ac_2001]]-Table2[[#This Row],[UNDEV_ac_2001]])/Table2[[#This Row],[Pop_2009]]</f>
        <v>0.30328921868130931</v>
      </c>
      <c r="R102" s="7">
        <f t="shared" si="4"/>
        <v>0.74707446320017357</v>
      </c>
      <c r="S102" s="2">
        <v>1059345.0009900001</v>
      </c>
      <c r="T102" s="2">
        <v>918607.88511000003</v>
      </c>
      <c r="U102" s="2">
        <v>686268.49265999999</v>
      </c>
      <c r="V102" s="2">
        <v>232339.39253000001</v>
      </c>
      <c r="W102" s="2">
        <v>63834.704109999999</v>
      </c>
      <c r="X102" s="2">
        <v>54178.535839999997</v>
      </c>
      <c r="Y102" s="2">
        <v>16540.183560000001</v>
      </c>
      <c r="Z102" s="2">
        <v>6183.6930599999996</v>
      </c>
      <c r="AA102" s="2">
        <v>447728</v>
      </c>
      <c r="AB102" s="9">
        <f t="shared" si="5"/>
        <v>3.6423900225136689E-2</v>
      </c>
    </row>
    <row r="103" spans="1:28">
      <c r="A103" s="1" t="s">
        <v>218</v>
      </c>
      <c r="B103" s="2" t="s">
        <v>471</v>
      </c>
      <c r="C103" s="1" t="s">
        <v>219</v>
      </c>
      <c r="D103" s="2">
        <v>250304</v>
      </c>
      <c r="E103" s="2">
        <v>11016</v>
      </c>
      <c r="F103" s="2">
        <v>2300</v>
      </c>
      <c r="G103" s="2">
        <v>3807</v>
      </c>
      <c r="H103" s="2">
        <v>740</v>
      </c>
      <c r="I103" s="7">
        <f>Table2[[#This Row],[Infill 00-04]]/Table2[[#This Row],[All 00-04]]</f>
        <v>0.20878721859114016</v>
      </c>
      <c r="J103" s="7">
        <f>Table2[[#This Row],[Infill 05-09]]/Table2[[#This Row],[All 05-09]]</f>
        <v>0.19437877593905964</v>
      </c>
      <c r="K103" s="7">
        <f>(Table2[[#This Row],[Infill 05-09]]+Table2[[#This Row],[Infill 00-04]])/(Table2[[#This Row],[All 05-09]]+Table2[[#This Row],[All 00-04]])</f>
        <v>0.20508668960399379</v>
      </c>
      <c r="L103" s="2">
        <f>Table2[[#This Row],[All 05-09]]+Table2[[#This Row],[All 00-04]]</f>
        <v>14823</v>
      </c>
      <c r="M103" s="2">
        <f>Table2[[#This Row],[Infill 00-04]]+Table2[[#This Row],[Infill 05-09]]</f>
        <v>3040</v>
      </c>
      <c r="N103" s="7">
        <f t="shared" si="3"/>
        <v>0.18700258174242271</v>
      </c>
      <c r="O103" s="7">
        <f>Table2[[#This Row],[UNDEV_ac_2001]]/Table2[[#This Row],[Total_ac_2001]]</f>
        <v>0.95037774793742058</v>
      </c>
      <c r="P103" s="12">
        <f>Table2[[#This Row],[UNDEV_ac_2001]]/Table2[[#This Row],[Pop_2009]]</f>
        <v>8.1633849146637694</v>
      </c>
      <c r="Q103" s="12">
        <f>(Table2[[#This Row],[Total_ac_2001]]-Table2[[#This Row],[UNDEV_ac_2001]])/Table2[[#This Row],[Pop_2009]]</f>
        <v>0.42623635159645806</v>
      </c>
      <c r="R103" s="7">
        <f t="shared" si="4"/>
        <v>7.0140050440619411E-2</v>
      </c>
      <c r="S103" s="2">
        <v>2150016.5614299998</v>
      </c>
      <c r="T103" s="2">
        <v>2043327.8976799999</v>
      </c>
      <c r="U103" s="2">
        <v>143319.12181000001</v>
      </c>
      <c r="V103" s="2">
        <v>1900008.7758299999</v>
      </c>
      <c r="W103" s="2">
        <v>46329.32645</v>
      </c>
      <c r="X103" s="2">
        <v>40408.28198</v>
      </c>
      <c r="Y103" s="2">
        <v>15252.07163</v>
      </c>
      <c r="Z103" s="2">
        <v>4698.9839899999997</v>
      </c>
      <c r="AA103" s="2">
        <v>193117</v>
      </c>
      <c r="AB103" s="9">
        <f t="shared" si="5"/>
        <v>0.29612618257325868</v>
      </c>
    </row>
    <row r="104" spans="1:28">
      <c r="A104" s="1" t="s">
        <v>220</v>
      </c>
      <c r="B104" s="2" t="s">
        <v>470</v>
      </c>
      <c r="C104" s="1" t="s">
        <v>221</v>
      </c>
      <c r="D104" s="2">
        <v>209233</v>
      </c>
      <c r="E104" s="2">
        <v>9063</v>
      </c>
      <c r="F104" s="2">
        <v>966</v>
      </c>
      <c r="G104" s="2">
        <v>4344</v>
      </c>
      <c r="H104" s="2">
        <v>187</v>
      </c>
      <c r="I104" s="7">
        <f>Table2[[#This Row],[Infill 00-04]]/Table2[[#This Row],[All 00-04]]</f>
        <v>0.10658722277391593</v>
      </c>
      <c r="J104" s="7">
        <f>Table2[[#This Row],[Infill 05-09]]/Table2[[#This Row],[All 05-09]]</f>
        <v>4.3047882136279927E-2</v>
      </c>
      <c r="K104" s="7">
        <f>(Table2[[#This Row],[Infill 05-09]]+Table2[[#This Row],[Infill 00-04]])/(Table2[[#This Row],[All 05-09]]+Table2[[#This Row],[All 00-04]])</f>
        <v>8.5999850824196311E-2</v>
      </c>
      <c r="L104" s="2">
        <f>Table2[[#This Row],[All 05-09]]+Table2[[#This Row],[All 00-04]]</f>
        <v>13407</v>
      </c>
      <c r="M104" s="2">
        <f>Table2[[#This Row],[Infill 00-04]]+Table2[[#This Row],[Infill 05-09]]</f>
        <v>1153</v>
      </c>
      <c r="N104" s="7">
        <f t="shared" si="3"/>
        <v>0.12898698177476448</v>
      </c>
      <c r="O104" s="7">
        <f>Table2[[#This Row],[UNDEV_ac_2001]]/Table2[[#This Row],[Total_ac_2001]]</f>
        <v>0.86168786571798017</v>
      </c>
      <c r="P104" s="12">
        <f>Table2[[#This Row],[UNDEV_ac_2001]]/Table2[[#This Row],[Pop_2009]]</f>
        <v>1.2973617410733487</v>
      </c>
      <c r="Q104" s="12">
        <f>(Table2[[#This Row],[Total_ac_2001]]-Table2[[#This Row],[UNDEV_ac_2001]])/Table2[[#This Row],[Pop_2009]]</f>
        <v>0.20824347015050207</v>
      </c>
      <c r="R104" s="7">
        <f t="shared" si="4"/>
        <v>0.33200036041716535</v>
      </c>
      <c r="S104" s="2">
        <v>315022.29515999998</v>
      </c>
      <c r="T104" s="2">
        <v>271450.88916999998</v>
      </c>
      <c r="U104" s="2">
        <v>90121.793040000004</v>
      </c>
      <c r="V104" s="2">
        <v>181329.09606000001</v>
      </c>
      <c r="W104" s="2">
        <v>19125.080440000002</v>
      </c>
      <c r="X104" s="2">
        <v>18826.1816</v>
      </c>
      <c r="Y104" s="2">
        <v>4877.7896000000001</v>
      </c>
      <c r="Z104" s="2">
        <v>742.35458000000006</v>
      </c>
      <c r="AA104" s="2">
        <v>174682</v>
      </c>
      <c r="AB104" s="9">
        <f t="shared" si="5"/>
        <v>0.19779370513275552</v>
      </c>
    </row>
    <row r="105" spans="1:28">
      <c r="A105" s="1" t="s">
        <v>222</v>
      </c>
      <c r="B105" s="2" t="s">
        <v>470</v>
      </c>
      <c r="C105" s="1" t="s">
        <v>223</v>
      </c>
      <c r="D105" s="2">
        <v>1951269</v>
      </c>
      <c r="E105" s="2">
        <v>170776</v>
      </c>
      <c r="F105" s="2">
        <v>13982</v>
      </c>
      <c r="G105" s="2">
        <v>64522</v>
      </c>
      <c r="H105" s="2">
        <v>3908</v>
      </c>
      <c r="I105" s="7">
        <f>Table2[[#This Row],[Infill 00-04]]/Table2[[#This Row],[All 00-04]]</f>
        <v>8.1873331147233802E-2</v>
      </c>
      <c r="J105" s="7">
        <f>Table2[[#This Row],[Infill 05-09]]/Table2[[#This Row],[All 05-09]]</f>
        <v>6.0568488267567652E-2</v>
      </c>
      <c r="K105" s="7">
        <f>(Table2[[#This Row],[Infill 05-09]]+Table2[[#This Row],[Infill 00-04]])/(Table2[[#This Row],[All 05-09]]+Table2[[#This Row],[All 00-04]])</f>
        <v>7.6031245484449506E-2</v>
      </c>
      <c r="L105" s="2">
        <f>Table2[[#This Row],[All 05-09]]+Table2[[#This Row],[All 00-04]]</f>
        <v>235298</v>
      </c>
      <c r="M105" s="2">
        <f>Table2[[#This Row],[Infill 00-04]]+Table2[[#This Row],[Infill 05-09]]</f>
        <v>17890</v>
      </c>
      <c r="N105" s="7">
        <f t="shared" si="3"/>
        <v>0.57507879038787024</v>
      </c>
      <c r="O105" s="7">
        <f>Table2[[#This Row],[UNDEV_ac_2001]]/Table2[[#This Row],[Total_ac_2001]]</f>
        <v>0.65189607188871335</v>
      </c>
      <c r="P105" s="12">
        <f>Table2[[#This Row],[UNDEV_ac_2001]]/Table2[[#This Row],[Pop_2009]]</f>
        <v>0.17012422139643485</v>
      </c>
      <c r="Q105" s="12">
        <f>(Table2[[#This Row],[Total_ac_2001]]-Table2[[#This Row],[UNDEV_ac_2001]])/Table2[[#This Row],[Pop_2009]]</f>
        <v>9.0844096610974687E-2</v>
      </c>
      <c r="R105" s="7">
        <f t="shared" si="4"/>
        <v>1.498608863549142E-2</v>
      </c>
      <c r="S105" s="2">
        <v>509219.38890999998</v>
      </c>
      <c r="T105" s="2">
        <v>331958.11936000001</v>
      </c>
      <c r="U105" s="2">
        <v>4974.7538000000004</v>
      </c>
      <c r="V105" s="2">
        <v>326983.36557000002</v>
      </c>
      <c r="W105" s="2">
        <v>22296.21082</v>
      </c>
      <c r="X105" s="2">
        <v>53025.86262</v>
      </c>
      <c r="Y105" s="2">
        <v>76793.661219999995</v>
      </c>
      <c r="Z105" s="2">
        <v>25145.535749999999</v>
      </c>
      <c r="AA105" s="2">
        <v>1375765</v>
      </c>
      <c r="AB105" s="9">
        <f t="shared" si="5"/>
        <v>0.4183156280324038</v>
      </c>
    </row>
    <row r="106" spans="1:28">
      <c r="A106" s="1" t="s">
        <v>224</v>
      </c>
      <c r="B106" s="2" t="s">
        <v>471</v>
      </c>
      <c r="C106" s="1" t="s">
        <v>225</v>
      </c>
      <c r="D106" s="2">
        <v>472099</v>
      </c>
      <c r="E106" s="2">
        <v>21972</v>
      </c>
      <c r="F106" s="2">
        <v>3185</v>
      </c>
      <c r="G106" s="2">
        <v>8953</v>
      </c>
      <c r="H106" s="2">
        <v>1140</v>
      </c>
      <c r="I106" s="7">
        <f>Table2[[#This Row],[Infill 00-04]]/Table2[[#This Row],[All 00-04]]</f>
        <v>0.14495721827780811</v>
      </c>
      <c r="J106" s="7">
        <f>Table2[[#This Row],[Infill 05-09]]/Table2[[#This Row],[All 05-09]]</f>
        <v>0.12733162068580364</v>
      </c>
      <c r="K106" s="7">
        <f>(Table2[[#This Row],[Infill 05-09]]+Table2[[#This Row],[Infill 00-04]])/(Table2[[#This Row],[All 05-09]]+Table2[[#This Row],[All 00-04]])</f>
        <v>0.13985448666127728</v>
      </c>
      <c r="L106" s="2">
        <f>Table2[[#This Row],[All 05-09]]+Table2[[#This Row],[All 00-04]]</f>
        <v>30925</v>
      </c>
      <c r="M106" s="2">
        <f>Table2[[#This Row],[Infill 00-04]]+Table2[[#This Row],[Infill 05-09]]</f>
        <v>4325</v>
      </c>
      <c r="N106" s="7">
        <f t="shared" si="3"/>
        <v>0.15872763025623801</v>
      </c>
      <c r="O106" s="7">
        <f>Table2[[#This Row],[UNDEV_ac_2001]]/Table2[[#This Row],[Total_ac_2001]]</f>
        <v>0.87901736157197152</v>
      </c>
      <c r="P106" s="12">
        <f>Table2[[#This Row],[UNDEV_ac_2001]]/Table2[[#This Row],[Pop_2009]]</f>
        <v>1.7391391791764015</v>
      </c>
      <c r="Q106" s="12">
        <f>(Table2[[#This Row],[Total_ac_2001]]-Table2[[#This Row],[UNDEV_ac_2001]])/Table2[[#This Row],[Pop_2009]]</f>
        <v>0.23936460835545106</v>
      </c>
      <c r="R106" s="7">
        <f t="shared" si="4"/>
        <v>0.75687029423302044</v>
      </c>
      <c r="S106" s="2">
        <v>934049.65959000005</v>
      </c>
      <c r="T106" s="2">
        <v>821045.86734999996</v>
      </c>
      <c r="U106" s="2">
        <v>621425.22719999996</v>
      </c>
      <c r="V106" s="2">
        <v>199620.64009999999</v>
      </c>
      <c r="W106" s="2">
        <v>65633.434840000002</v>
      </c>
      <c r="X106" s="2">
        <v>29433.533660000001</v>
      </c>
      <c r="Y106" s="2">
        <v>13282.54153</v>
      </c>
      <c r="Z106" s="2">
        <v>4654.2826999999997</v>
      </c>
      <c r="AA106" s="2">
        <v>408326</v>
      </c>
      <c r="AB106" s="9">
        <f t="shared" si="5"/>
        <v>0.15618158040389296</v>
      </c>
    </row>
    <row r="107" spans="1:28">
      <c r="A107" s="1" t="s">
        <v>226</v>
      </c>
      <c r="B107" s="2" t="s">
        <v>468</v>
      </c>
      <c r="C107" s="1" t="s">
        <v>227</v>
      </c>
      <c r="D107" s="2">
        <v>302157</v>
      </c>
      <c r="E107" s="2">
        <v>12375</v>
      </c>
      <c r="F107" s="2">
        <v>1874</v>
      </c>
      <c r="G107" s="2">
        <v>3811</v>
      </c>
      <c r="H107" s="2">
        <v>584</v>
      </c>
      <c r="I107" s="7">
        <f>Table2[[#This Row],[Infill 00-04]]/Table2[[#This Row],[All 00-04]]</f>
        <v>0.15143434343434342</v>
      </c>
      <c r="J107" s="7">
        <f>Table2[[#This Row],[Infill 05-09]]/Table2[[#This Row],[All 05-09]]</f>
        <v>0.15324061926003674</v>
      </c>
      <c r="K107" s="7">
        <f>(Table2[[#This Row],[Infill 05-09]]+Table2[[#This Row],[Infill 00-04]])/(Table2[[#This Row],[All 05-09]]+Table2[[#This Row],[All 00-04]])</f>
        <v>0.15185963178055109</v>
      </c>
      <c r="L107" s="2">
        <f>Table2[[#This Row],[All 05-09]]+Table2[[#This Row],[All 00-04]]</f>
        <v>16186</v>
      </c>
      <c r="M107" s="2">
        <f>Table2[[#This Row],[Infill 00-04]]+Table2[[#This Row],[Infill 05-09]]</f>
        <v>2458</v>
      </c>
      <c r="N107" s="7">
        <f t="shared" si="3"/>
        <v>0.18738232651409853</v>
      </c>
      <c r="O107" s="7">
        <f>Table2[[#This Row],[UNDEV_ac_2001]]/Table2[[#This Row],[Total_ac_2001]]</f>
        <v>0.90665661043587231</v>
      </c>
      <c r="P107" s="12">
        <f>Table2[[#This Row],[UNDEV_ac_2001]]/Table2[[#This Row],[Pop_2009]]</f>
        <v>2.6313779169107447</v>
      </c>
      <c r="Q107" s="12">
        <f>(Table2[[#This Row],[Total_ac_2001]]-Table2[[#This Row],[UNDEV_ac_2001]])/Table2[[#This Row],[Pop_2009]]</f>
        <v>0.27090932902431547</v>
      </c>
      <c r="R107" s="7">
        <f t="shared" si="4"/>
        <v>0.69089222687634166</v>
      </c>
      <c r="S107" s="2">
        <v>876946.40737000003</v>
      </c>
      <c r="T107" s="2">
        <v>795089.25723999995</v>
      </c>
      <c r="U107" s="2">
        <v>549320.98750000005</v>
      </c>
      <c r="V107" s="2">
        <v>245768.26977000001</v>
      </c>
      <c r="W107" s="2">
        <v>36509.475310000002</v>
      </c>
      <c r="X107" s="2">
        <v>30009.091919999999</v>
      </c>
      <c r="Y107" s="2">
        <v>10846.204309999999</v>
      </c>
      <c r="Z107" s="2">
        <v>4492.3789999999999</v>
      </c>
      <c r="AA107" s="2">
        <v>266787</v>
      </c>
      <c r="AB107" s="9">
        <f t="shared" si="5"/>
        <v>0.13257767432446108</v>
      </c>
    </row>
    <row r="108" spans="1:28">
      <c r="A108" s="1" t="s">
        <v>228</v>
      </c>
      <c r="B108" s="2" t="s">
        <v>471</v>
      </c>
      <c r="C108" s="1" t="s">
        <v>229</v>
      </c>
      <c r="D108" s="2">
        <v>699757</v>
      </c>
      <c r="E108" s="2">
        <v>31592</v>
      </c>
      <c r="F108" s="2">
        <v>2606</v>
      </c>
      <c r="G108" s="2">
        <v>12981</v>
      </c>
      <c r="H108" s="2">
        <v>1398</v>
      </c>
      <c r="I108" s="7">
        <f>Table2[[#This Row],[Infill 00-04]]/Table2[[#This Row],[All 00-04]]</f>
        <v>8.2489237781716893E-2</v>
      </c>
      <c r="J108" s="7">
        <f>Table2[[#This Row],[Infill 05-09]]/Table2[[#This Row],[All 05-09]]</f>
        <v>0.10769586318465449</v>
      </c>
      <c r="K108" s="7">
        <f>(Table2[[#This Row],[Infill 05-09]]+Table2[[#This Row],[Infill 00-04]])/(Table2[[#This Row],[All 05-09]]+Table2[[#This Row],[All 00-04]])</f>
        <v>8.9830166244138823E-2</v>
      </c>
      <c r="L108" s="2">
        <f>Table2[[#This Row],[All 05-09]]+Table2[[#This Row],[All 00-04]]</f>
        <v>44573</v>
      </c>
      <c r="M108" s="2">
        <f>Table2[[#This Row],[Infill 00-04]]+Table2[[#This Row],[Infill 05-09]]</f>
        <v>4004</v>
      </c>
      <c r="N108" s="7">
        <f t="shared" si="3"/>
        <v>0.13509546680525564</v>
      </c>
      <c r="O108" s="7">
        <f>Table2[[#This Row],[UNDEV_ac_2001]]/Table2[[#This Row],[Total_ac_2001]]</f>
        <v>0.90459443001610063</v>
      </c>
      <c r="P108" s="12">
        <f>Table2[[#This Row],[UNDEV_ac_2001]]/Table2[[#This Row],[Pop_2009]]</f>
        <v>3.0343874114013865</v>
      </c>
      <c r="Q108" s="12">
        <f>(Table2[[#This Row],[Total_ac_2001]]-Table2[[#This Row],[UNDEV_ac_2001]])/Table2[[#This Row],[Pop_2009]]</f>
        <v>0.32003011618318911</v>
      </c>
      <c r="R108" s="7">
        <f t="shared" si="4"/>
        <v>0.33769293764732461</v>
      </c>
      <c r="S108" s="2">
        <v>2347277.14585</v>
      </c>
      <c r="T108" s="2">
        <v>2123333.8318400001</v>
      </c>
      <c r="U108" s="2">
        <v>717034.83927999996</v>
      </c>
      <c r="V108" s="2">
        <v>1406298.9926799999</v>
      </c>
      <c r="W108" s="2">
        <v>108706.45397</v>
      </c>
      <c r="X108" s="2">
        <v>84983.134430000006</v>
      </c>
      <c r="Y108" s="2">
        <v>19652.156879999999</v>
      </c>
      <c r="Z108" s="2">
        <v>10601.569810000001</v>
      </c>
      <c r="AA108" s="2">
        <v>610518</v>
      </c>
      <c r="AB108" s="9">
        <f t="shared" si="5"/>
        <v>0.14616931851313147</v>
      </c>
    </row>
    <row r="109" spans="1:28">
      <c r="A109" s="1" t="s">
        <v>230</v>
      </c>
      <c r="B109" s="2" t="s">
        <v>471</v>
      </c>
      <c r="C109" s="1" t="s">
        <v>231</v>
      </c>
      <c r="D109" s="2">
        <v>214369</v>
      </c>
      <c r="E109" s="2">
        <v>4997</v>
      </c>
      <c r="F109" s="2">
        <v>711</v>
      </c>
      <c r="G109" s="2">
        <v>1851</v>
      </c>
      <c r="H109" s="2">
        <v>159</v>
      </c>
      <c r="I109" s="7">
        <f>Table2[[#This Row],[Infill 00-04]]/Table2[[#This Row],[All 00-04]]</f>
        <v>0.14228537122273363</v>
      </c>
      <c r="J109" s="7">
        <f>Table2[[#This Row],[Infill 05-09]]/Table2[[#This Row],[All 05-09]]</f>
        <v>8.5899513776337116E-2</v>
      </c>
      <c r="K109" s="7">
        <f>(Table2[[#This Row],[Infill 05-09]]+Table2[[#This Row],[Infill 00-04]])/(Table2[[#This Row],[All 05-09]]+Table2[[#This Row],[All 00-04]])</f>
        <v>0.1270443925233645</v>
      </c>
      <c r="L109" s="2">
        <f>Table2[[#This Row],[All 05-09]]+Table2[[#This Row],[All 00-04]]</f>
        <v>6848</v>
      </c>
      <c r="M109" s="2">
        <f>Table2[[#This Row],[Infill 00-04]]+Table2[[#This Row],[Infill 05-09]]</f>
        <v>870</v>
      </c>
      <c r="N109" s="7">
        <f t="shared" si="3"/>
        <v>0.12825161264752052</v>
      </c>
      <c r="O109" s="7">
        <f>Table2[[#This Row],[UNDEV_ac_2001]]/Table2[[#This Row],[Total_ac_2001]]</f>
        <v>0.89614294741633682</v>
      </c>
      <c r="P109" s="12">
        <f>Table2[[#This Row],[UNDEV_ac_2001]]/Table2[[#This Row],[Pop_2009]]</f>
        <v>4.7255179373416869</v>
      </c>
      <c r="Q109" s="12">
        <f>(Table2[[#This Row],[Total_ac_2001]]-Table2[[#This Row],[UNDEV_ac_2001]])/Table2[[#This Row],[Pop_2009]]</f>
        <v>0.54765633799663183</v>
      </c>
      <c r="R109" s="7">
        <f t="shared" si="4"/>
        <v>0.25916804452587949</v>
      </c>
      <c r="S109" s="2">
        <v>1130405.09623</v>
      </c>
      <c r="T109" s="2">
        <v>1013004.5547100001</v>
      </c>
      <c r="U109" s="2">
        <v>262538.40954000002</v>
      </c>
      <c r="V109" s="2">
        <v>750466.14534000005</v>
      </c>
      <c r="W109" s="2">
        <v>35346.571880000003</v>
      </c>
      <c r="X109" s="2">
        <v>66997.161030000003</v>
      </c>
      <c r="Y109" s="2">
        <v>10793.05177</v>
      </c>
      <c r="Z109" s="2">
        <v>4263.7570299999998</v>
      </c>
      <c r="AA109" s="2">
        <v>194042</v>
      </c>
      <c r="AB109" s="9">
        <f t="shared" si="5"/>
        <v>0.10475567145257213</v>
      </c>
    </row>
    <row r="110" spans="1:28">
      <c r="A110" s="1" t="s">
        <v>232</v>
      </c>
      <c r="B110" s="2" t="s">
        <v>470</v>
      </c>
      <c r="C110" s="1" t="s">
        <v>233</v>
      </c>
      <c r="D110" s="2">
        <v>12828837</v>
      </c>
      <c r="E110" s="2">
        <v>164556</v>
      </c>
      <c r="F110" s="2">
        <v>100458</v>
      </c>
      <c r="G110" s="2">
        <v>51584</v>
      </c>
      <c r="H110" s="2">
        <v>34805</v>
      </c>
      <c r="I110" s="7">
        <f>Table2[[#This Row],[Infill 00-04]]/Table2[[#This Row],[All 00-04]]</f>
        <v>0.61047910741632028</v>
      </c>
      <c r="J110" s="7">
        <f>Table2[[#This Row],[Infill 05-09]]/Table2[[#This Row],[All 05-09]]</f>
        <v>0.67472472084367241</v>
      </c>
      <c r="K110" s="7">
        <f>(Table2[[#This Row],[Infill 05-09]]+Table2[[#This Row],[Infill 00-04]])/(Table2[[#This Row],[All 05-09]]+Table2[[#This Row],[All 00-04]])</f>
        <v>0.6258119737207366</v>
      </c>
      <c r="L110" s="2">
        <f>Table2[[#This Row],[All 05-09]]+Table2[[#This Row],[All 00-04]]</f>
        <v>216140</v>
      </c>
      <c r="M110" s="2">
        <f>Table2[[#This Row],[Infill 00-04]]+Table2[[#This Row],[Infill 05-09]]</f>
        <v>135263</v>
      </c>
      <c r="N110" s="7">
        <f t="shared" si="3"/>
        <v>0.57189659750672095</v>
      </c>
      <c r="O110" s="7">
        <f>Table2[[#This Row],[UNDEV_ac_2001]]/Table2[[#This Row],[Total_ac_2001]]</f>
        <v>0.45856590967682681</v>
      </c>
      <c r="P110" s="12">
        <f>Table2[[#This Row],[UNDEV_ac_2001]]/Table2[[#This Row],[Pop_2009]]</f>
        <v>6.7783230691916968E-2</v>
      </c>
      <c r="Q110" s="12">
        <f>(Table2[[#This Row],[Total_ac_2001]]-Table2[[#This Row],[UNDEV_ac_2001]])/Table2[[#This Row],[Pop_2009]]</f>
        <v>8.0032446970836099E-2</v>
      </c>
      <c r="R110" s="7">
        <f t="shared" si="4"/>
        <v>8.0787300542242299E-2</v>
      </c>
      <c r="S110" s="2">
        <v>1896303.2347800001</v>
      </c>
      <c r="T110" s="2">
        <v>869580.01788000006</v>
      </c>
      <c r="U110" s="2">
        <v>70251.022249999995</v>
      </c>
      <c r="V110" s="2">
        <v>799328.99580000003</v>
      </c>
      <c r="W110" s="2">
        <v>191910.87341999999</v>
      </c>
      <c r="X110" s="2">
        <v>247632.83257</v>
      </c>
      <c r="Y110" s="2">
        <v>450315.40834999998</v>
      </c>
      <c r="Z110" s="2">
        <v>136864.11053999999</v>
      </c>
      <c r="AA110" s="2">
        <v>12365627</v>
      </c>
      <c r="AB110" s="9">
        <f t="shared" si="5"/>
        <v>3.7459483453608944E-2</v>
      </c>
    </row>
    <row r="111" spans="1:28">
      <c r="A111" s="1" t="s">
        <v>234</v>
      </c>
      <c r="B111" s="2" t="s">
        <v>471</v>
      </c>
      <c r="C111" s="1" t="s">
        <v>235</v>
      </c>
      <c r="D111" s="2">
        <v>1283566</v>
      </c>
      <c r="E111" s="2">
        <v>51404</v>
      </c>
      <c r="F111" s="2">
        <v>4958</v>
      </c>
      <c r="G111" s="2">
        <v>15304</v>
      </c>
      <c r="H111" s="2">
        <v>1080</v>
      </c>
      <c r="I111" s="7">
        <f>Table2[[#This Row],[Infill 00-04]]/Table2[[#This Row],[All 00-04]]</f>
        <v>9.6451638004824522E-2</v>
      </c>
      <c r="J111" s="7">
        <f>Table2[[#This Row],[Infill 05-09]]/Table2[[#This Row],[All 05-09]]</f>
        <v>7.0569785676947203E-2</v>
      </c>
      <c r="K111" s="7">
        <f>(Table2[[#This Row],[Infill 05-09]]+Table2[[#This Row],[Infill 00-04]])/(Table2[[#This Row],[All 05-09]]+Table2[[#This Row],[All 00-04]])</f>
        <v>9.0513881393536014E-2</v>
      </c>
      <c r="L111" s="2">
        <f>Table2[[#This Row],[All 05-09]]+Table2[[#This Row],[All 00-04]]</f>
        <v>66708</v>
      </c>
      <c r="M111" s="2">
        <f>Table2[[#This Row],[Infill 00-04]]+Table2[[#This Row],[Infill 05-09]]</f>
        <v>6038</v>
      </c>
      <c r="N111" s="7">
        <f t="shared" si="3"/>
        <v>0.17520053281488421</v>
      </c>
      <c r="O111" s="7">
        <f>Table2[[#This Row],[UNDEV_ac_2001]]/Table2[[#This Row],[Total_ac_2001]]</f>
        <v>0.88969419189397303</v>
      </c>
      <c r="P111" s="12">
        <f>Table2[[#This Row],[UNDEV_ac_2001]]/Table2[[#This Row],[Pop_2009]]</f>
        <v>1.7288242126466422</v>
      </c>
      <c r="Q111" s="12">
        <f>(Table2[[#This Row],[Total_ac_2001]]-Table2[[#This Row],[UNDEV_ac_2001]])/Table2[[#This Row],[Pop_2009]]</f>
        <v>0.21434258376273604</v>
      </c>
      <c r="R111" s="7">
        <f t="shared" si="4"/>
        <v>0.46289320951574209</v>
      </c>
      <c r="S111" s="2">
        <v>2494182.8322000001</v>
      </c>
      <c r="T111" s="2">
        <v>2219059.97933</v>
      </c>
      <c r="U111" s="2">
        <v>1027187.79594</v>
      </c>
      <c r="V111" s="2">
        <v>1191872.1834799999</v>
      </c>
      <c r="W111" s="2">
        <v>154952.38245999999</v>
      </c>
      <c r="X111" s="2">
        <v>71968.80154</v>
      </c>
      <c r="Y111" s="2">
        <v>32589.096580000001</v>
      </c>
      <c r="Z111" s="2">
        <v>15612.57416</v>
      </c>
      <c r="AA111" s="2">
        <v>1161975</v>
      </c>
      <c r="AB111" s="9">
        <f t="shared" si="5"/>
        <v>0.10464166612878935</v>
      </c>
    </row>
    <row r="112" spans="1:28">
      <c r="A112" s="1" t="s">
        <v>236</v>
      </c>
      <c r="B112" s="2" t="s">
        <v>471</v>
      </c>
      <c r="C112" s="1" t="s">
        <v>237</v>
      </c>
      <c r="D112" s="2">
        <v>284890</v>
      </c>
      <c r="E112" s="2">
        <v>11267</v>
      </c>
      <c r="F112" s="2">
        <v>2771</v>
      </c>
      <c r="G112" s="2">
        <v>4694</v>
      </c>
      <c r="H112" s="2">
        <v>454</v>
      </c>
      <c r="I112" s="7">
        <f>Table2[[#This Row],[Infill 00-04]]/Table2[[#This Row],[All 00-04]]</f>
        <v>0.245939469246472</v>
      </c>
      <c r="J112" s="7">
        <f>Table2[[#This Row],[Infill 05-09]]/Table2[[#This Row],[All 05-09]]</f>
        <v>9.6719216020451637E-2</v>
      </c>
      <c r="K112" s="7">
        <f>(Table2[[#This Row],[Infill 05-09]]+Table2[[#This Row],[Infill 00-04]])/(Table2[[#This Row],[All 05-09]]+Table2[[#This Row],[All 00-04]])</f>
        <v>0.20205500908464383</v>
      </c>
      <c r="L112" s="2">
        <f>Table2[[#This Row],[All 05-09]]+Table2[[#This Row],[All 00-04]]</f>
        <v>15961</v>
      </c>
      <c r="M112" s="2">
        <f>Table2[[#This Row],[Infill 00-04]]+Table2[[#This Row],[Infill 05-09]]</f>
        <v>3225</v>
      </c>
      <c r="N112" s="7">
        <f t="shared" si="3"/>
        <v>0.10505660459906323</v>
      </c>
      <c r="O112" s="7">
        <f>Table2[[#This Row],[UNDEV_ac_2001]]/Table2[[#This Row],[Total_ac_2001]]</f>
        <v>0.91673240184373095</v>
      </c>
      <c r="P112" s="12">
        <f>Table2[[#This Row],[UNDEV_ac_2001]]/Table2[[#This Row],[Pop_2009]]</f>
        <v>3.6615222403383765</v>
      </c>
      <c r="Q112" s="12">
        <f>(Table2[[#This Row],[Total_ac_2001]]-Table2[[#This Row],[UNDEV_ac_2001]])/Table2[[#This Row],[Pop_2009]]</f>
        <v>0.33257923679314844</v>
      </c>
      <c r="R112" s="7">
        <f t="shared" si="4"/>
        <v>0.66345630892134277</v>
      </c>
      <c r="S112" s="2">
        <v>1137879.5698200001</v>
      </c>
      <c r="T112" s="2">
        <v>1043131.07105</v>
      </c>
      <c r="U112" s="2">
        <v>692071.89012</v>
      </c>
      <c r="V112" s="2">
        <v>351059.18096999999</v>
      </c>
      <c r="W112" s="2">
        <v>56588.852659999997</v>
      </c>
      <c r="X112" s="2">
        <v>28205.690780000001</v>
      </c>
      <c r="Y112" s="2">
        <v>6193.70082</v>
      </c>
      <c r="Z112" s="2">
        <v>3760.2547800000002</v>
      </c>
      <c r="AA112" s="2">
        <v>249700</v>
      </c>
      <c r="AB112" s="9">
        <f t="shared" si="5"/>
        <v>0.14092911493792551</v>
      </c>
    </row>
    <row r="113" spans="1:28">
      <c r="A113" s="1" t="s">
        <v>238</v>
      </c>
      <c r="B113" s="2" t="s">
        <v>471</v>
      </c>
      <c r="C113" s="1" t="s">
        <v>239</v>
      </c>
      <c r="D113" s="2">
        <v>252634</v>
      </c>
      <c r="E113" s="2">
        <v>7098</v>
      </c>
      <c r="F113" s="2">
        <v>91</v>
      </c>
      <c r="G113" s="2">
        <v>2385</v>
      </c>
      <c r="H113" s="2">
        <v>89</v>
      </c>
      <c r="I113" s="7">
        <f>Table2[[#This Row],[Infill 00-04]]/Table2[[#This Row],[All 00-04]]</f>
        <v>1.282051282051282E-2</v>
      </c>
      <c r="J113" s="7">
        <f>Table2[[#This Row],[Infill 05-09]]/Table2[[#This Row],[All 05-09]]</f>
        <v>3.7316561844863733E-2</v>
      </c>
      <c r="K113" s="7">
        <f>(Table2[[#This Row],[Infill 05-09]]+Table2[[#This Row],[Infill 00-04]])/(Table2[[#This Row],[All 05-09]]+Table2[[#This Row],[All 00-04]])</f>
        <v>1.8981335020563112E-2</v>
      </c>
      <c r="L113" s="2">
        <f>Table2[[#This Row],[All 05-09]]+Table2[[#This Row],[All 00-04]]</f>
        <v>9483</v>
      </c>
      <c r="M113" s="2">
        <f>Table2[[#This Row],[Infill 00-04]]+Table2[[#This Row],[Infill 05-09]]</f>
        <v>180</v>
      </c>
      <c r="N113" s="7">
        <f t="shared" si="3"/>
        <v>7.5558386034584479E-2</v>
      </c>
      <c r="O113" s="7">
        <f>Table2[[#This Row],[UNDEV_ac_2001]]/Table2[[#This Row],[Total_ac_2001]]</f>
        <v>0.91620438180537989</v>
      </c>
      <c r="P113" s="12">
        <f>Table2[[#This Row],[UNDEV_ac_2001]]/Table2[[#This Row],[Pop_2009]]</f>
        <v>4.4748144484907018</v>
      </c>
      <c r="Q113" s="12">
        <f>(Table2[[#This Row],[Total_ac_2001]]-Table2[[#This Row],[UNDEV_ac_2001]])/Table2[[#This Row],[Pop_2009]]</f>
        <v>0.40926440700776689</v>
      </c>
      <c r="R113" s="7">
        <f t="shared" si="4"/>
        <v>0.2781106354502158</v>
      </c>
      <c r="S113" s="2">
        <v>1233884.3775800001</v>
      </c>
      <c r="T113" s="2">
        <v>1130490.2733799999</v>
      </c>
      <c r="U113" s="2">
        <v>314401.36829999997</v>
      </c>
      <c r="V113" s="2">
        <v>816088.90515999997</v>
      </c>
      <c r="W113" s="2">
        <v>63835.37126</v>
      </c>
      <c r="X113" s="2">
        <v>31746.441559999999</v>
      </c>
      <c r="Y113" s="2">
        <v>5645.7195000000002</v>
      </c>
      <c r="Z113" s="2">
        <v>2166.5721600000002</v>
      </c>
      <c r="AA113" s="2">
        <v>228616</v>
      </c>
      <c r="AB113" s="9">
        <f t="shared" si="5"/>
        <v>0.10505826363859047</v>
      </c>
    </row>
    <row r="114" spans="1:28">
      <c r="A114" s="1" t="s">
        <v>240</v>
      </c>
      <c r="B114" s="2" t="s">
        <v>471</v>
      </c>
      <c r="C114" s="1" t="s">
        <v>241</v>
      </c>
      <c r="D114" s="2">
        <v>232293</v>
      </c>
      <c r="E114" s="2">
        <v>7858</v>
      </c>
      <c r="F114" s="2">
        <v>834</v>
      </c>
      <c r="G114" s="2">
        <v>2369</v>
      </c>
      <c r="H114" s="2">
        <v>294</v>
      </c>
      <c r="I114" s="7">
        <f>Table2[[#This Row],[Infill 00-04]]/Table2[[#This Row],[All 00-04]]</f>
        <v>0.10613387630440316</v>
      </c>
      <c r="J114" s="7">
        <f>Table2[[#This Row],[Infill 05-09]]/Table2[[#This Row],[All 05-09]]</f>
        <v>0.12410299704516674</v>
      </c>
      <c r="K114" s="7">
        <f>(Table2[[#This Row],[Infill 05-09]]+Table2[[#This Row],[Infill 00-04]])/(Table2[[#This Row],[All 05-09]]+Table2[[#This Row],[All 00-04]])</f>
        <v>0.1102962745673218</v>
      </c>
      <c r="L114" s="2">
        <f>Table2[[#This Row],[All 05-09]]+Table2[[#This Row],[All 00-04]]</f>
        <v>10227</v>
      </c>
      <c r="M114" s="2">
        <f>Table2[[#This Row],[Infill 00-04]]+Table2[[#This Row],[Infill 05-09]]</f>
        <v>1128</v>
      </c>
      <c r="N114" s="7">
        <f t="shared" si="3"/>
        <v>0.10367723980172255</v>
      </c>
      <c r="O114" s="7">
        <f>Table2[[#This Row],[UNDEV_ac_2001]]/Table2[[#This Row],[Total_ac_2001]]</f>
        <v>0.91757460649045752</v>
      </c>
      <c r="P114" s="12">
        <f>Table2[[#This Row],[UNDEV_ac_2001]]/Table2[[#This Row],[Pop_2009]]</f>
        <v>4.0240385462325596</v>
      </c>
      <c r="Q114" s="12">
        <f>(Table2[[#This Row],[Total_ac_2001]]-Table2[[#This Row],[UNDEV_ac_2001]])/Table2[[#This Row],[Pop_2009]]</f>
        <v>0.36147792051417815</v>
      </c>
      <c r="R114" s="7">
        <f t="shared" si="4"/>
        <v>0.11354979408254788</v>
      </c>
      <c r="S114" s="2">
        <v>1018724.7766099999</v>
      </c>
      <c r="T114" s="2">
        <v>934755.98601999995</v>
      </c>
      <c r="U114" s="2">
        <v>106141.34973</v>
      </c>
      <c r="V114" s="2">
        <v>828614.63633999997</v>
      </c>
      <c r="W114" s="2">
        <v>56451.412490000002</v>
      </c>
      <c r="X114" s="2">
        <v>18811.72594</v>
      </c>
      <c r="Y114" s="2">
        <v>6406.0881099999997</v>
      </c>
      <c r="Z114" s="2">
        <v>2299.5643599999999</v>
      </c>
      <c r="AA114" s="2">
        <v>222368</v>
      </c>
      <c r="AB114" s="9">
        <f t="shared" si="5"/>
        <v>4.4633220607281622E-2</v>
      </c>
    </row>
    <row r="115" spans="1:28">
      <c r="A115" s="1" t="s">
        <v>242</v>
      </c>
      <c r="B115" s="2" t="s">
        <v>468</v>
      </c>
      <c r="C115" s="1" t="s">
        <v>243</v>
      </c>
      <c r="D115" s="2">
        <v>568593</v>
      </c>
      <c r="E115" s="2">
        <v>28195</v>
      </c>
      <c r="F115" s="2">
        <v>3287</v>
      </c>
      <c r="G115" s="2">
        <v>8520</v>
      </c>
      <c r="H115" s="2">
        <v>1119</v>
      </c>
      <c r="I115" s="7">
        <f>Table2[[#This Row],[Infill 00-04]]/Table2[[#This Row],[All 00-04]]</f>
        <v>0.11658095406987054</v>
      </c>
      <c r="J115" s="7">
        <f>Table2[[#This Row],[Infill 05-09]]/Table2[[#This Row],[All 05-09]]</f>
        <v>0.13133802816901408</v>
      </c>
      <c r="K115" s="7">
        <f>(Table2[[#This Row],[Infill 05-09]]+Table2[[#This Row],[Infill 00-04]])/(Table2[[#This Row],[All 05-09]]+Table2[[#This Row],[All 00-04]])</f>
        <v>0.12000544736483726</v>
      </c>
      <c r="L115" s="2">
        <f>Table2[[#This Row],[All 05-09]]+Table2[[#This Row],[All 00-04]]</f>
        <v>36715</v>
      </c>
      <c r="M115" s="2">
        <f>Table2[[#This Row],[Infill 00-04]]+Table2[[#This Row],[Infill 05-09]]</f>
        <v>4406</v>
      </c>
      <c r="N115" s="7">
        <f t="shared" si="3"/>
        <v>0.1309185460277677</v>
      </c>
      <c r="O115" s="7">
        <f>Table2[[#This Row],[UNDEV_ac_2001]]/Table2[[#This Row],[Total_ac_2001]]</f>
        <v>0.90775589846147253</v>
      </c>
      <c r="P115" s="12">
        <f>Table2[[#This Row],[UNDEV_ac_2001]]/Table2[[#This Row],[Pop_2009]]</f>
        <v>2.6529718989505673</v>
      </c>
      <c r="Q115" s="12">
        <f>(Table2[[#This Row],[Total_ac_2001]]-Table2[[#This Row],[UNDEV_ac_2001]])/Table2[[#This Row],[Pop_2009]]</f>
        <v>0.26958900475384007</v>
      </c>
      <c r="R115" s="7">
        <f t="shared" si="4"/>
        <v>0.72313669194369523</v>
      </c>
      <c r="S115" s="2">
        <v>1661747.6719200001</v>
      </c>
      <c r="T115" s="2">
        <v>1508461.2509399999</v>
      </c>
      <c r="U115" s="2">
        <v>1090823.6789299999</v>
      </c>
      <c r="V115" s="2">
        <v>417637.57217</v>
      </c>
      <c r="W115" s="2">
        <v>74444.947329999995</v>
      </c>
      <c r="X115" s="2">
        <v>58773.438950000003</v>
      </c>
      <c r="Y115" s="2">
        <v>15330.79953</v>
      </c>
      <c r="Z115" s="2">
        <v>4737.2359299999998</v>
      </c>
      <c r="AA115" s="2">
        <v>501774</v>
      </c>
      <c r="AB115" s="9">
        <f t="shared" si="5"/>
        <v>0.13316552870415765</v>
      </c>
    </row>
    <row r="116" spans="1:28">
      <c r="A116" s="1" t="s">
        <v>244</v>
      </c>
      <c r="B116" s="2" t="s">
        <v>469</v>
      </c>
      <c r="C116" s="1" t="s">
        <v>245</v>
      </c>
      <c r="D116" s="2">
        <v>400721</v>
      </c>
      <c r="E116" s="2">
        <v>10787</v>
      </c>
      <c r="F116" s="2">
        <v>1518</v>
      </c>
      <c r="G116" s="2">
        <v>2619</v>
      </c>
      <c r="H116" s="2">
        <v>480</v>
      </c>
      <c r="I116" s="7">
        <f>Table2[[#This Row],[Infill 00-04]]/Table2[[#This Row],[All 00-04]]</f>
        <v>0.14072494669509594</v>
      </c>
      <c r="J116" s="7">
        <f>Table2[[#This Row],[Infill 05-09]]/Table2[[#This Row],[All 05-09]]</f>
        <v>0.18327605956471935</v>
      </c>
      <c r="K116" s="7">
        <f>(Table2[[#This Row],[Infill 05-09]]+Table2[[#This Row],[Infill 00-04]])/(Table2[[#This Row],[All 05-09]]+Table2[[#This Row],[All 00-04]])</f>
        <v>0.14903774429359989</v>
      </c>
      <c r="L116" s="2">
        <f>Table2[[#This Row],[All 05-09]]+Table2[[#This Row],[All 00-04]]</f>
        <v>13406</v>
      </c>
      <c r="M116" s="2">
        <f>Table2[[#This Row],[Infill 00-04]]+Table2[[#This Row],[Infill 05-09]]</f>
        <v>1998</v>
      </c>
      <c r="N116" s="7">
        <f t="shared" si="3"/>
        <v>0.31082027854532834</v>
      </c>
      <c r="O116" s="7">
        <f>Table2[[#This Row],[UNDEV_ac_2001]]/Table2[[#This Row],[Total_ac_2001]]</f>
        <v>0.81981153901472825</v>
      </c>
      <c r="P116" s="12">
        <f>Table2[[#This Row],[UNDEV_ac_2001]]/Table2[[#This Row],[Pop_2009]]</f>
        <v>0.96969239321123679</v>
      </c>
      <c r="Q116" s="12">
        <f>(Table2[[#This Row],[Total_ac_2001]]-Table2[[#This Row],[UNDEV_ac_2001]])/Table2[[#This Row],[Pop_2009]]</f>
        <v>0.21313115471861971</v>
      </c>
      <c r="R116" s="7">
        <f t="shared" si="4"/>
        <v>8.3005482049641879E-2</v>
      </c>
      <c r="S116" s="2">
        <v>473982.23495000001</v>
      </c>
      <c r="T116" s="2">
        <v>388576.10550000001</v>
      </c>
      <c r="U116" s="2">
        <v>32253.946950000001</v>
      </c>
      <c r="V116" s="2">
        <v>356322.15869000001</v>
      </c>
      <c r="W116" s="2">
        <v>29191.567899999998</v>
      </c>
      <c r="X116" s="2">
        <v>29668.605169999999</v>
      </c>
      <c r="Y116" s="2">
        <v>21372.604500000001</v>
      </c>
      <c r="Z116" s="2">
        <v>5173.3527000000004</v>
      </c>
      <c r="AA116" s="2">
        <v>380841</v>
      </c>
      <c r="AB116" s="9">
        <f t="shared" si="5"/>
        <v>5.220026205161734E-2</v>
      </c>
    </row>
    <row r="117" spans="1:28">
      <c r="A117" s="1" t="s">
        <v>246</v>
      </c>
      <c r="B117" s="2" t="s">
        <v>471</v>
      </c>
      <c r="C117" s="1" t="s">
        <v>247</v>
      </c>
      <c r="D117" s="2">
        <v>774769</v>
      </c>
      <c r="E117" s="2">
        <v>45228</v>
      </c>
      <c r="F117" s="2">
        <v>7902</v>
      </c>
      <c r="G117" s="2">
        <v>16857</v>
      </c>
      <c r="H117" s="2">
        <v>2595</v>
      </c>
      <c r="I117" s="7">
        <f>Table2[[#This Row],[Infill 00-04]]/Table2[[#This Row],[All 00-04]]</f>
        <v>0.17471477845582384</v>
      </c>
      <c r="J117" s="7">
        <f>Table2[[#This Row],[Infill 05-09]]/Table2[[#This Row],[All 05-09]]</f>
        <v>0.15394198255917424</v>
      </c>
      <c r="K117" s="7">
        <f>(Table2[[#This Row],[Infill 05-09]]+Table2[[#This Row],[Infill 00-04]])/(Table2[[#This Row],[All 05-09]]+Table2[[#This Row],[All 00-04]])</f>
        <v>0.16907465571394056</v>
      </c>
      <c r="L117" s="2">
        <f>Table2[[#This Row],[All 05-09]]+Table2[[#This Row],[All 00-04]]</f>
        <v>62085</v>
      </c>
      <c r="M117" s="2">
        <f>Table2[[#This Row],[Infill 00-04]]+Table2[[#This Row],[Infill 05-09]]</f>
        <v>10497</v>
      </c>
      <c r="N117" s="7">
        <f t="shared" si="3"/>
        <v>0.22833646535763083</v>
      </c>
      <c r="O117" s="7">
        <f>Table2[[#This Row],[UNDEV_ac_2001]]/Table2[[#This Row],[Total_ac_2001]]</f>
        <v>0.82442458840005739</v>
      </c>
      <c r="P117" s="12">
        <f>Table2[[#This Row],[UNDEV_ac_2001]]/Table2[[#This Row],[Pop_2009]]</f>
        <v>1.0323860944229828</v>
      </c>
      <c r="Q117" s="12">
        <f>(Table2[[#This Row],[Total_ac_2001]]-Table2[[#This Row],[UNDEV_ac_2001]])/Table2[[#This Row],[Pop_2009]]</f>
        <v>0.21986439512938691</v>
      </c>
      <c r="R117" s="7">
        <f t="shared" si="4"/>
        <v>0.62192829469585253</v>
      </c>
      <c r="S117" s="2">
        <v>970204.85953999998</v>
      </c>
      <c r="T117" s="2">
        <v>799860.74199000001</v>
      </c>
      <c r="U117" s="2">
        <v>497456.02726</v>
      </c>
      <c r="V117" s="2">
        <v>302404.71486000001</v>
      </c>
      <c r="W117" s="2">
        <v>64415.59994</v>
      </c>
      <c r="X117" s="2">
        <v>67032.744300000006</v>
      </c>
      <c r="Y117" s="2">
        <v>31387.051319999999</v>
      </c>
      <c r="Z117" s="2">
        <v>7508.7224900000001</v>
      </c>
      <c r="AA117" s="2">
        <v>569463</v>
      </c>
      <c r="AB117" s="9">
        <f t="shared" si="5"/>
        <v>0.36052561799449656</v>
      </c>
    </row>
    <row r="118" spans="1:28">
      <c r="A118" s="1" t="s">
        <v>248</v>
      </c>
      <c r="B118" s="2" t="s">
        <v>470</v>
      </c>
      <c r="C118" s="1" t="s">
        <v>249</v>
      </c>
      <c r="D118" s="2">
        <v>203206</v>
      </c>
      <c r="E118" s="2">
        <v>11052</v>
      </c>
      <c r="F118" s="2">
        <v>1649</v>
      </c>
      <c r="G118" s="2">
        <v>3356</v>
      </c>
      <c r="H118" s="2">
        <v>598</v>
      </c>
      <c r="I118" s="7">
        <f>Table2[[#This Row],[Infill 00-04]]/Table2[[#This Row],[All 00-04]]</f>
        <v>0.14920376402461094</v>
      </c>
      <c r="J118" s="7">
        <f>Table2[[#This Row],[Infill 05-09]]/Table2[[#This Row],[All 05-09]]</f>
        <v>0.17818831942789035</v>
      </c>
      <c r="K118" s="7">
        <f>(Table2[[#This Row],[Infill 05-09]]+Table2[[#This Row],[Infill 00-04]])/(Table2[[#This Row],[All 05-09]]+Table2[[#This Row],[All 00-04]])</f>
        <v>0.15595502498611882</v>
      </c>
      <c r="L118" s="2">
        <f>Table2[[#This Row],[All 05-09]]+Table2[[#This Row],[All 00-04]]</f>
        <v>14408</v>
      </c>
      <c r="M118" s="2">
        <f>Table2[[#This Row],[Infill 00-04]]+Table2[[#This Row],[Infill 05-09]]</f>
        <v>2247</v>
      </c>
      <c r="N118" s="7">
        <f t="shared" si="3"/>
        <v>0.18145417861373284</v>
      </c>
      <c r="O118" s="7">
        <f>Table2[[#This Row],[UNDEV_ac_2001]]/Table2[[#This Row],[Total_ac_2001]]</f>
        <v>0.93152196174750646</v>
      </c>
      <c r="P118" s="12">
        <f>Table2[[#This Row],[UNDEV_ac_2001]]/Table2[[#This Row],[Pop_2009]]</f>
        <v>3.79254580219088</v>
      </c>
      <c r="Q118" s="12">
        <f>(Table2[[#This Row],[Total_ac_2001]]-Table2[[#This Row],[UNDEV_ac_2001]])/Table2[[#This Row],[Pop_2009]]</f>
        <v>0.27879760991309338</v>
      </c>
      <c r="R118" s="7">
        <f t="shared" si="4"/>
        <v>0.13545244995772682</v>
      </c>
      <c r="S118" s="2">
        <v>827321.4094</v>
      </c>
      <c r="T118" s="2">
        <v>770668.06227999995</v>
      </c>
      <c r="U118" s="2">
        <v>104388.87714</v>
      </c>
      <c r="V118" s="2">
        <v>666279.18519999995</v>
      </c>
      <c r="W118" s="2">
        <v>26610.89618</v>
      </c>
      <c r="X118" s="2">
        <v>19762.464609999999</v>
      </c>
      <c r="Y118" s="2">
        <v>7739.5685199999998</v>
      </c>
      <c r="Z118" s="2">
        <v>2540.4180999999999</v>
      </c>
      <c r="AA118" s="2">
        <v>181269</v>
      </c>
      <c r="AB118" s="9">
        <f t="shared" si="5"/>
        <v>0.12101903800429197</v>
      </c>
    </row>
    <row r="119" spans="1:28">
      <c r="A119" s="1" t="s">
        <v>250</v>
      </c>
      <c r="B119" s="2" t="s">
        <v>471</v>
      </c>
      <c r="C119" s="1" t="s">
        <v>251</v>
      </c>
      <c r="D119" s="2">
        <v>1316100</v>
      </c>
      <c r="E119" s="2">
        <v>55733</v>
      </c>
      <c r="F119" s="2">
        <v>8510</v>
      </c>
      <c r="G119" s="2">
        <v>16552</v>
      </c>
      <c r="H119" s="2">
        <v>3003</v>
      </c>
      <c r="I119" s="7">
        <f>Table2[[#This Row],[Infill 00-04]]/Table2[[#This Row],[All 00-04]]</f>
        <v>0.15269230079127266</v>
      </c>
      <c r="J119" s="7">
        <f>Table2[[#This Row],[Infill 05-09]]/Table2[[#This Row],[All 05-09]]</f>
        <v>0.18142822619623006</v>
      </c>
      <c r="K119" s="7">
        <f>(Table2[[#This Row],[Infill 05-09]]+Table2[[#This Row],[Infill 00-04]])/(Table2[[#This Row],[All 05-09]]+Table2[[#This Row],[All 00-04]])</f>
        <v>0.15927232482534412</v>
      </c>
      <c r="L119" s="2">
        <f>Table2[[#This Row],[All 05-09]]+Table2[[#This Row],[All 00-04]]</f>
        <v>72285</v>
      </c>
      <c r="M119" s="2">
        <f>Table2[[#This Row],[Infill 00-04]]+Table2[[#This Row],[Infill 05-09]]</f>
        <v>11513</v>
      </c>
      <c r="N119" s="7">
        <f t="shared" si="3"/>
        <v>0.18524559707431459</v>
      </c>
      <c r="O119" s="7">
        <f>Table2[[#This Row],[UNDEV_ac_2001]]/Table2[[#This Row],[Total_ac_2001]]</f>
        <v>0.8730242314920883</v>
      </c>
      <c r="P119" s="12">
        <f>Table2[[#This Row],[UNDEV_ac_2001]]/Table2[[#This Row],[Pop_2009]]</f>
        <v>1.8641170530962692</v>
      </c>
      <c r="Q119" s="12">
        <f>(Table2[[#This Row],[Total_ac_2001]]-Table2[[#This Row],[UNDEV_ac_2001]])/Table2[[#This Row],[Pop_2009]]</f>
        <v>0.27112385529215122</v>
      </c>
      <c r="R119" s="7">
        <f t="shared" si="4"/>
        <v>0.58188554060806164</v>
      </c>
      <c r="S119" s="2">
        <v>2810190.5595300002</v>
      </c>
      <c r="T119" s="2">
        <v>2453364.45358</v>
      </c>
      <c r="U119" s="2">
        <v>1427577.3013800001</v>
      </c>
      <c r="V119" s="2">
        <v>1025787.1524200001</v>
      </c>
      <c r="W119" s="2">
        <v>183258.15072999999</v>
      </c>
      <c r="X119" s="2">
        <v>107467.49163</v>
      </c>
      <c r="Y119" s="2">
        <v>49334.10583</v>
      </c>
      <c r="Z119" s="2">
        <v>16766.359550000001</v>
      </c>
      <c r="AA119" s="2">
        <v>1205204</v>
      </c>
      <c r="AB119" s="9">
        <f t="shared" si="5"/>
        <v>9.2014297994364433E-2</v>
      </c>
    </row>
    <row r="120" spans="1:28">
      <c r="A120" s="1" t="s">
        <v>252</v>
      </c>
      <c r="B120" s="2" t="s">
        <v>470</v>
      </c>
      <c r="C120" s="1" t="s">
        <v>253</v>
      </c>
      <c r="D120" s="2">
        <v>255793</v>
      </c>
      <c r="E120" s="2">
        <v>10276</v>
      </c>
      <c r="F120" s="2">
        <v>1615</v>
      </c>
      <c r="G120" s="2">
        <v>4051</v>
      </c>
      <c r="H120" s="2">
        <v>328</v>
      </c>
      <c r="I120" s="7">
        <f>Table2[[#This Row],[Infill 00-04]]/Table2[[#This Row],[All 00-04]]</f>
        <v>0.15716231996885949</v>
      </c>
      <c r="J120" s="7">
        <f>Table2[[#This Row],[Infill 05-09]]/Table2[[#This Row],[All 05-09]]</f>
        <v>8.0967662305603552E-2</v>
      </c>
      <c r="K120" s="7">
        <f>(Table2[[#This Row],[Infill 05-09]]+Table2[[#This Row],[Infill 00-04]])/(Table2[[#This Row],[All 05-09]]+Table2[[#This Row],[All 00-04]])</f>
        <v>0.13561806379563063</v>
      </c>
      <c r="L120" s="2">
        <f>Table2[[#This Row],[All 05-09]]+Table2[[#This Row],[All 00-04]]</f>
        <v>14327</v>
      </c>
      <c r="M120" s="2">
        <f>Table2[[#This Row],[Infill 00-04]]+Table2[[#This Row],[Infill 05-09]]</f>
        <v>1943</v>
      </c>
      <c r="N120" s="7">
        <f t="shared" si="3"/>
        <v>0.13311667027832019</v>
      </c>
      <c r="O120" s="7">
        <f>Table2[[#This Row],[UNDEV_ac_2001]]/Table2[[#This Row],[Total_ac_2001]]</f>
        <v>0.93486196082643958</v>
      </c>
      <c r="P120" s="12">
        <f>Table2[[#This Row],[UNDEV_ac_2001]]/Table2[[#This Row],[Pop_2009]]</f>
        <v>4.1619772340134409</v>
      </c>
      <c r="Q120" s="12">
        <f>(Table2[[#This Row],[Total_ac_2001]]-Table2[[#This Row],[UNDEV_ac_2001]])/Table2[[#This Row],[Pop_2009]]</f>
        <v>0.28999258443350612</v>
      </c>
      <c r="R120" s="7">
        <f t="shared" si="4"/>
        <v>0.53025434099247737</v>
      </c>
      <c r="S120" s="2">
        <v>1138782.7157699999</v>
      </c>
      <c r="T120" s="2">
        <v>1064604.6426200001</v>
      </c>
      <c r="U120" s="2">
        <v>564511.23319000006</v>
      </c>
      <c r="V120" s="2">
        <v>500093.40941000002</v>
      </c>
      <c r="W120" s="2">
        <v>46350.898809999999</v>
      </c>
      <c r="X120" s="2">
        <v>17952.836459999999</v>
      </c>
      <c r="Y120" s="2">
        <v>8835.5310300000001</v>
      </c>
      <c r="Z120" s="2">
        <v>1038.80711</v>
      </c>
      <c r="AA120" s="2">
        <v>210554</v>
      </c>
      <c r="AB120" s="9">
        <f t="shared" si="5"/>
        <v>0.21485699630498589</v>
      </c>
    </row>
    <row r="121" spans="1:28">
      <c r="A121" s="1" t="s">
        <v>254</v>
      </c>
      <c r="B121" s="2" t="s">
        <v>471</v>
      </c>
      <c r="C121" s="1" t="s">
        <v>255</v>
      </c>
      <c r="D121" s="2">
        <v>5564635</v>
      </c>
      <c r="E121" s="2">
        <v>216986</v>
      </c>
      <c r="F121" s="2">
        <v>88166</v>
      </c>
      <c r="G121" s="2">
        <v>59099</v>
      </c>
      <c r="H121" s="2">
        <v>29217</v>
      </c>
      <c r="I121" s="7">
        <f>Table2[[#This Row],[Infill 00-04]]/Table2[[#This Row],[All 00-04]]</f>
        <v>0.4063211451430046</v>
      </c>
      <c r="J121" s="7">
        <f>Table2[[#This Row],[Infill 05-09]]/Table2[[#This Row],[All 05-09]]</f>
        <v>0.49437384727321954</v>
      </c>
      <c r="K121" s="7">
        <f>(Table2[[#This Row],[Infill 05-09]]+Table2[[#This Row],[Infill 00-04]])/(Table2[[#This Row],[All 05-09]]+Table2[[#This Row],[All 00-04]])</f>
        <v>0.42516978466776534</v>
      </c>
      <c r="L121" s="2">
        <f>Table2[[#This Row],[All 05-09]]+Table2[[#This Row],[All 00-04]]</f>
        <v>276085</v>
      </c>
      <c r="M121" s="2">
        <f>Table2[[#This Row],[Infill 00-04]]+Table2[[#This Row],[Infill 05-09]]</f>
        <v>117383</v>
      </c>
      <c r="N121" s="7">
        <f t="shared" si="3"/>
        <v>0.27944572297414655</v>
      </c>
      <c r="O121" s="7">
        <f>Table2[[#This Row],[UNDEV_ac_2001]]/Table2[[#This Row],[Total_ac_2001]]</f>
        <v>0.55617623440673603</v>
      </c>
      <c r="P121" s="12">
        <f>Table2[[#This Row],[UNDEV_ac_2001]]/Table2[[#This Row],[Pop_2009]]</f>
        <v>0.15182877429696648</v>
      </c>
      <c r="Q121" s="12">
        <f>(Table2[[#This Row],[Total_ac_2001]]-Table2[[#This Row],[UNDEV_ac_2001]])/Table2[[#This Row],[Pop_2009]]</f>
        <v>0.1211580325897386</v>
      </c>
      <c r="R121" s="7">
        <f t="shared" si="4"/>
        <v>0.62442625839411481</v>
      </c>
      <c r="S121" s="2">
        <v>1519071.9401400001</v>
      </c>
      <c r="T121" s="2">
        <v>844871.71146000002</v>
      </c>
      <c r="U121" s="2">
        <v>527560.08160999999</v>
      </c>
      <c r="V121" s="2">
        <v>317311.62993</v>
      </c>
      <c r="W121" s="2">
        <v>193033.52353999999</v>
      </c>
      <c r="X121" s="2">
        <v>292764.33743000001</v>
      </c>
      <c r="Y121" s="2">
        <v>145184.35024</v>
      </c>
      <c r="Z121" s="2">
        <v>43218.021110000001</v>
      </c>
      <c r="AA121" s="2">
        <v>5007564</v>
      </c>
      <c r="AB121" s="9">
        <f t="shared" si="5"/>
        <v>0.11124590719160055</v>
      </c>
    </row>
    <row r="122" spans="1:28">
      <c r="A122" s="1" t="s">
        <v>256</v>
      </c>
      <c r="B122" s="2" t="s">
        <v>468</v>
      </c>
      <c r="C122" s="1" t="s">
        <v>257</v>
      </c>
      <c r="D122" s="2">
        <v>1555908</v>
      </c>
      <c r="E122" s="2">
        <v>33523</v>
      </c>
      <c r="F122" s="2">
        <v>9164</v>
      </c>
      <c r="G122" s="2">
        <v>10777</v>
      </c>
      <c r="H122" s="2">
        <v>3322</v>
      </c>
      <c r="I122" s="7">
        <f>Table2[[#This Row],[Infill 00-04]]/Table2[[#This Row],[All 00-04]]</f>
        <v>0.27336455567819107</v>
      </c>
      <c r="J122" s="7">
        <f>Table2[[#This Row],[Infill 05-09]]/Table2[[#This Row],[All 05-09]]</f>
        <v>0.30824904890043614</v>
      </c>
      <c r="K122" s="7">
        <f>(Table2[[#This Row],[Infill 05-09]]+Table2[[#This Row],[Infill 00-04]])/(Table2[[#This Row],[All 05-09]]+Table2[[#This Row],[All 00-04]])</f>
        <v>0.28185101580135441</v>
      </c>
      <c r="L122" s="2">
        <f>Table2[[#This Row],[All 05-09]]+Table2[[#This Row],[All 00-04]]</f>
        <v>44300</v>
      </c>
      <c r="M122" s="2">
        <f>Table2[[#This Row],[Infill 00-04]]+Table2[[#This Row],[Infill 05-09]]</f>
        <v>12486</v>
      </c>
      <c r="N122" s="7">
        <f t="shared" si="3"/>
        <v>0.27721000683164648</v>
      </c>
      <c r="O122" s="7">
        <f>Table2[[#This Row],[UNDEV_ac_2001]]/Table2[[#This Row],[Total_ac_2001]]</f>
        <v>0.6733499875067408</v>
      </c>
      <c r="P122" s="12">
        <f>Table2[[#This Row],[UNDEV_ac_2001]]/Table2[[#This Row],[Pop_2009]]</f>
        <v>0.37574827831079982</v>
      </c>
      <c r="Q122" s="12">
        <f>(Table2[[#This Row],[Total_ac_2001]]-Table2[[#This Row],[UNDEV_ac_2001]])/Table2[[#This Row],[Pop_2009]]</f>
        <v>0.18227991695524418</v>
      </c>
      <c r="R122" s="7">
        <f t="shared" si="4"/>
        <v>0.64458781421140632</v>
      </c>
      <c r="S122" s="2">
        <v>868240.53324000002</v>
      </c>
      <c r="T122" s="2">
        <v>584629.75220999995</v>
      </c>
      <c r="U122" s="2">
        <v>376845.21409999998</v>
      </c>
      <c r="V122" s="2">
        <v>207784.53828000001</v>
      </c>
      <c r="W122" s="2">
        <v>73960.348689999999</v>
      </c>
      <c r="X122" s="2">
        <v>131030.68674</v>
      </c>
      <c r="Y122" s="2">
        <v>56756.316590000002</v>
      </c>
      <c r="Z122" s="2">
        <v>21863.430319999999</v>
      </c>
      <c r="AA122" s="2">
        <v>1500741</v>
      </c>
      <c r="AB122" s="9">
        <f t="shared" si="5"/>
        <v>3.6759840638724471E-2</v>
      </c>
    </row>
    <row r="123" spans="1:28">
      <c r="A123" s="1" t="s">
        <v>258</v>
      </c>
      <c r="B123" s="2" t="s">
        <v>472</v>
      </c>
      <c r="C123" s="1" t="s">
        <v>259</v>
      </c>
      <c r="D123" s="2">
        <v>3279833</v>
      </c>
      <c r="E123" s="2">
        <v>133491</v>
      </c>
      <c r="F123" s="2">
        <v>22494</v>
      </c>
      <c r="G123" s="2">
        <v>38318</v>
      </c>
      <c r="H123" s="2">
        <v>8942</v>
      </c>
      <c r="I123" s="7">
        <f>Table2[[#This Row],[Infill 00-04]]/Table2[[#This Row],[All 00-04]]</f>
        <v>0.16850574196013215</v>
      </c>
      <c r="J123" s="7">
        <f>Table2[[#This Row],[Infill 05-09]]/Table2[[#This Row],[All 05-09]]</f>
        <v>0.23336291038154391</v>
      </c>
      <c r="K123" s="7">
        <f>(Table2[[#This Row],[Infill 05-09]]+Table2[[#This Row],[Infill 00-04]])/(Table2[[#This Row],[All 05-09]]+Table2[[#This Row],[All 00-04]])</f>
        <v>0.18297062435611638</v>
      </c>
      <c r="L123" s="2">
        <f>Table2[[#This Row],[All 05-09]]+Table2[[#This Row],[All 00-04]]</f>
        <v>171809</v>
      </c>
      <c r="M123" s="2">
        <f>Table2[[#This Row],[Infill 00-04]]+Table2[[#This Row],[Infill 05-09]]</f>
        <v>31436</v>
      </c>
      <c r="N123" s="7">
        <f t="shared" si="3"/>
        <v>0.28272413843861044</v>
      </c>
      <c r="O123" s="7">
        <f>Table2[[#This Row],[UNDEV_ac_2001]]/Table2[[#This Row],[Total_ac_2001]]</f>
        <v>0.82370249267153905</v>
      </c>
      <c r="P123" s="12">
        <f>Table2[[#This Row],[UNDEV_ac_2001]]/Table2[[#This Row],[Pop_2009]]</f>
        <v>0.89286340925284924</v>
      </c>
      <c r="Q123" s="12">
        <f>(Table2[[#This Row],[Total_ac_2001]]-Table2[[#This Row],[UNDEV_ac_2001]])/Table2[[#This Row],[Pop_2009]]</f>
        <v>0.19110005716449588</v>
      </c>
      <c r="R123" s="7">
        <f t="shared" si="4"/>
        <v>0.6728143862786341</v>
      </c>
      <c r="S123" s="2">
        <v>3555219.1479500001</v>
      </c>
      <c r="T123" s="2">
        <v>2928442.8741600001</v>
      </c>
      <c r="U123" s="2">
        <v>1970298.4951299999</v>
      </c>
      <c r="V123" s="2">
        <v>958144.37931999995</v>
      </c>
      <c r="W123" s="2">
        <v>206199.0851</v>
      </c>
      <c r="X123" s="2">
        <v>243372.40968000001</v>
      </c>
      <c r="Y123" s="2">
        <v>125165.01945000001</v>
      </c>
      <c r="Z123" s="2">
        <v>52039.763729999999</v>
      </c>
      <c r="AA123" s="2">
        <v>2968806</v>
      </c>
      <c r="AB123" s="9">
        <f t="shared" si="5"/>
        <v>0.10476501327469696</v>
      </c>
    </row>
    <row r="124" spans="1:28">
      <c r="A124" s="1" t="s">
        <v>260</v>
      </c>
      <c r="B124" s="2" t="s">
        <v>471</v>
      </c>
      <c r="C124" s="1" t="s">
        <v>261</v>
      </c>
      <c r="D124" s="2">
        <v>412992</v>
      </c>
      <c r="E124" s="2">
        <v>12657</v>
      </c>
      <c r="F124" s="2">
        <v>1212</v>
      </c>
      <c r="G124" s="2">
        <v>4975</v>
      </c>
      <c r="H124" s="2">
        <v>426</v>
      </c>
      <c r="I124" s="7">
        <f>Table2[[#This Row],[Infill 00-04]]/Table2[[#This Row],[All 00-04]]</f>
        <v>9.5757288456980325E-2</v>
      </c>
      <c r="J124" s="7">
        <f>Table2[[#This Row],[Infill 05-09]]/Table2[[#This Row],[All 05-09]]</f>
        <v>8.5628140703517583E-2</v>
      </c>
      <c r="K124" s="7">
        <f>(Table2[[#This Row],[Infill 05-09]]+Table2[[#This Row],[Infill 00-04]])/(Table2[[#This Row],[All 05-09]]+Table2[[#This Row],[All 00-04]])</f>
        <v>9.2899274047186939E-2</v>
      </c>
      <c r="L124" s="2">
        <f>Table2[[#This Row],[All 05-09]]+Table2[[#This Row],[All 00-04]]</f>
        <v>17632</v>
      </c>
      <c r="M124" s="2">
        <f>Table2[[#This Row],[Infill 00-04]]+Table2[[#This Row],[Infill 05-09]]</f>
        <v>1638</v>
      </c>
      <c r="N124" s="7">
        <f t="shared" si="3"/>
        <v>0.12555873698864123</v>
      </c>
      <c r="O124" s="7">
        <f>Table2[[#This Row],[UNDEV_ac_2001]]/Table2[[#This Row],[Total_ac_2001]]</f>
        <v>0.85574068403303694</v>
      </c>
      <c r="P124" s="12">
        <f>Table2[[#This Row],[UNDEV_ac_2001]]/Table2[[#This Row],[Pop_2009]]</f>
        <v>1.5579071525356423</v>
      </c>
      <c r="Q124" s="12">
        <f>(Table2[[#This Row],[Total_ac_2001]]-Table2[[#This Row],[UNDEV_ac_2001]])/Table2[[#This Row],[Pop_2009]]</f>
        <v>0.26262935064117454</v>
      </c>
      <c r="R124" s="7">
        <f t="shared" si="4"/>
        <v>0.12666946653818206</v>
      </c>
      <c r="S124" s="2">
        <v>751867.01151999994</v>
      </c>
      <c r="T124" s="2">
        <v>643403.19073999999</v>
      </c>
      <c r="U124" s="2">
        <v>81499.538939999999</v>
      </c>
      <c r="V124" s="2">
        <v>561903.65190000006</v>
      </c>
      <c r="W124" s="2">
        <v>67997.271439999997</v>
      </c>
      <c r="X124" s="2">
        <v>26847.969229999999</v>
      </c>
      <c r="Y124" s="2">
        <v>10678.518459999999</v>
      </c>
      <c r="Z124" s="2">
        <v>2940.0619200000001</v>
      </c>
      <c r="AA124" s="2">
        <v>399843</v>
      </c>
      <c r="AB124" s="9">
        <f t="shared" si="5"/>
        <v>3.2885407522452566E-2</v>
      </c>
    </row>
    <row r="125" spans="1:28">
      <c r="A125" s="1" t="s">
        <v>262</v>
      </c>
      <c r="B125" s="2" t="s">
        <v>470</v>
      </c>
      <c r="C125" s="1" t="s">
        <v>263</v>
      </c>
      <c r="D125" s="2">
        <v>514453</v>
      </c>
      <c r="E125" s="2">
        <v>19257</v>
      </c>
      <c r="F125" s="2">
        <v>2623</v>
      </c>
      <c r="G125" s="2">
        <v>6282</v>
      </c>
      <c r="H125" s="2">
        <v>905</v>
      </c>
      <c r="I125" s="7">
        <f>Table2[[#This Row],[Infill 00-04]]/Table2[[#This Row],[All 00-04]]</f>
        <v>0.13621020927454952</v>
      </c>
      <c r="J125" s="7">
        <f>Table2[[#This Row],[Infill 05-09]]/Table2[[#This Row],[All 05-09]]</f>
        <v>0.14406240050939192</v>
      </c>
      <c r="K125" s="7">
        <f>(Table2[[#This Row],[Infill 05-09]]+Table2[[#This Row],[Infill 00-04]])/(Table2[[#This Row],[All 05-09]]+Table2[[#This Row],[All 00-04]])</f>
        <v>0.13814166568777164</v>
      </c>
      <c r="L125" s="2">
        <f>Table2[[#This Row],[All 05-09]]+Table2[[#This Row],[All 00-04]]</f>
        <v>25539</v>
      </c>
      <c r="M125" s="2">
        <f>Table2[[#This Row],[Infill 00-04]]+Table2[[#This Row],[Infill 05-09]]</f>
        <v>3528</v>
      </c>
      <c r="N125" s="7">
        <f t="shared" si="3"/>
        <v>0.34690072905442676</v>
      </c>
      <c r="O125" s="7">
        <f>Table2[[#This Row],[UNDEV_ac_2001]]/Table2[[#This Row],[Total_ac_2001]]</f>
        <v>0.89862962808838842</v>
      </c>
      <c r="P125" s="12">
        <f>Table2[[#This Row],[UNDEV_ac_2001]]/Table2[[#This Row],[Pop_2009]]</f>
        <v>1.5272457970115831</v>
      </c>
      <c r="Q125" s="12">
        <f>(Table2[[#This Row],[Total_ac_2001]]-Table2[[#This Row],[UNDEV_ac_2001]])/Table2[[#This Row],[Pop_2009]]</f>
        <v>0.17228173833178156</v>
      </c>
      <c r="R125" s="7">
        <f t="shared" si="4"/>
        <v>0.48592284044615702</v>
      </c>
      <c r="S125" s="2">
        <v>874327.03914000001</v>
      </c>
      <c r="T125" s="2">
        <v>785696.18200999999</v>
      </c>
      <c r="U125" s="2">
        <v>381787.72048999998</v>
      </c>
      <c r="V125" s="2">
        <v>403908.46156999998</v>
      </c>
      <c r="W125" s="2">
        <v>34982.733610000003</v>
      </c>
      <c r="X125" s="2">
        <v>22902.014800000001</v>
      </c>
      <c r="Y125" s="2">
        <v>24806.605619999998</v>
      </c>
      <c r="Z125" s="2">
        <v>5939.5034599999999</v>
      </c>
      <c r="AA125" s="2">
        <v>446997</v>
      </c>
      <c r="AB125" s="9">
        <f t="shared" si="5"/>
        <v>0.15090929021895003</v>
      </c>
    </row>
    <row r="126" spans="1:28">
      <c r="A126" s="1" t="s">
        <v>264</v>
      </c>
      <c r="B126" s="2" t="s">
        <v>471</v>
      </c>
      <c r="C126" s="1" t="s">
        <v>265</v>
      </c>
      <c r="D126" s="2">
        <v>374536</v>
      </c>
      <c r="E126" s="2">
        <v>14888</v>
      </c>
      <c r="F126" s="2">
        <v>1114</v>
      </c>
      <c r="G126" s="2">
        <v>5975</v>
      </c>
      <c r="H126" s="2">
        <v>284</v>
      </c>
      <c r="I126" s="7">
        <f>Table2[[#This Row],[Infill 00-04]]/Table2[[#This Row],[All 00-04]]</f>
        <v>7.4825362708221391E-2</v>
      </c>
      <c r="J126" s="7">
        <f>Table2[[#This Row],[Infill 05-09]]/Table2[[#This Row],[All 05-09]]</f>
        <v>4.7531380753138078E-2</v>
      </c>
      <c r="K126" s="7">
        <f>(Table2[[#This Row],[Infill 05-09]]+Table2[[#This Row],[Infill 00-04]])/(Table2[[#This Row],[All 05-09]]+Table2[[#This Row],[All 00-04]])</f>
        <v>6.7008579782389874E-2</v>
      </c>
      <c r="L126" s="2">
        <f>Table2[[#This Row],[All 05-09]]+Table2[[#This Row],[All 00-04]]</f>
        <v>20863</v>
      </c>
      <c r="M126" s="2">
        <f>Table2[[#This Row],[Infill 00-04]]+Table2[[#This Row],[Infill 05-09]]</f>
        <v>1398</v>
      </c>
      <c r="N126" s="7">
        <f t="shared" si="3"/>
        <v>0.11798814074514975</v>
      </c>
      <c r="O126" s="7">
        <f>Table2[[#This Row],[UNDEV_ac_2001]]/Table2[[#This Row],[Total_ac_2001]]</f>
        <v>0.92519710912164876</v>
      </c>
      <c r="P126" s="12">
        <f>Table2[[#This Row],[UNDEV_ac_2001]]/Table2[[#This Row],[Pop_2009]]</f>
        <v>4.2304631306469869</v>
      </c>
      <c r="Q126" s="12">
        <f>(Table2[[#This Row],[Total_ac_2001]]-Table2[[#This Row],[UNDEV_ac_2001]])/Table2[[#This Row],[Pop_2009]]</f>
        <v>0.34203616592263536</v>
      </c>
      <c r="R126" s="7">
        <f t="shared" si="4"/>
        <v>0.26062981805694152</v>
      </c>
      <c r="S126" s="2">
        <v>1712565.5965400001</v>
      </c>
      <c r="T126" s="2">
        <v>1584460.7390999999</v>
      </c>
      <c r="U126" s="2">
        <v>412957.71415000001</v>
      </c>
      <c r="V126" s="2">
        <v>1171503.0248700001</v>
      </c>
      <c r="W126" s="2">
        <v>82778.310410000006</v>
      </c>
      <c r="X126" s="2">
        <v>30211.69368</v>
      </c>
      <c r="Y126" s="2">
        <v>11999.1</v>
      </c>
      <c r="Z126" s="2">
        <v>3115.7540300000001</v>
      </c>
      <c r="AA126" s="2">
        <v>346528</v>
      </c>
      <c r="AB126" s="9">
        <f t="shared" si="5"/>
        <v>8.0824637547326619E-2</v>
      </c>
    </row>
    <row r="127" spans="1:28">
      <c r="A127" s="1" t="s">
        <v>266</v>
      </c>
      <c r="B127" s="2" t="s">
        <v>471</v>
      </c>
      <c r="C127" s="1" t="s">
        <v>267</v>
      </c>
      <c r="D127" s="2">
        <v>269291</v>
      </c>
      <c r="E127" s="2">
        <v>28507</v>
      </c>
      <c r="F127" s="2">
        <v>3201</v>
      </c>
      <c r="G127" s="2">
        <v>10527</v>
      </c>
      <c r="H127" s="2">
        <v>849</v>
      </c>
      <c r="I127" s="7">
        <f>Table2[[#This Row],[Infill 00-04]]/Table2[[#This Row],[All 00-04]]</f>
        <v>0.11228820991335461</v>
      </c>
      <c r="J127" s="7">
        <f>Table2[[#This Row],[Infill 05-09]]/Table2[[#This Row],[All 05-09]]</f>
        <v>8.064975776574522E-2</v>
      </c>
      <c r="K127" s="7">
        <f>(Table2[[#This Row],[Infill 05-09]]+Table2[[#This Row],[Infill 00-04]])/(Table2[[#This Row],[All 05-09]]+Table2[[#This Row],[All 00-04]])</f>
        <v>0.10375570015883588</v>
      </c>
      <c r="L127" s="2">
        <f>Table2[[#This Row],[All 05-09]]+Table2[[#This Row],[All 00-04]]</f>
        <v>39034</v>
      </c>
      <c r="M127" s="2">
        <f>Table2[[#This Row],[Infill 00-04]]+Table2[[#This Row],[Infill 05-09]]</f>
        <v>4050</v>
      </c>
      <c r="N127" s="7">
        <f t="shared" si="3"/>
        <v>0.11684516841814592</v>
      </c>
      <c r="O127" s="7">
        <f>Table2[[#This Row],[UNDEV_ac_2001]]/Table2[[#This Row],[Total_ac_2001]]</f>
        <v>0.88021878040895463</v>
      </c>
      <c r="P127" s="12">
        <f>Table2[[#This Row],[UNDEV_ac_2001]]/Table2[[#This Row],[Pop_2009]]</f>
        <v>2.251299801404429</v>
      </c>
      <c r="Q127" s="12">
        <f>(Table2[[#This Row],[Total_ac_2001]]-Table2[[#This Row],[UNDEV_ac_2001]])/Table2[[#This Row],[Pop_2009]]</f>
        <v>0.3063595572818994</v>
      </c>
      <c r="R127" s="7">
        <f t="shared" si="4"/>
        <v>0.22609167111417222</v>
      </c>
      <c r="S127" s="2">
        <v>688754.64636000001</v>
      </c>
      <c r="T127" s="2">
        <v>606254.77482000005</v>
      </c>
      <c r="U127" s="2">
        <v>137069.15515999999</v>
      </c>
      <c r="V127" s="2">
        <v>469185.61969999998</v>
      </c>
      <c r="W127" s="2">
        <v>47817.149129999998</v>
      </c>
      <c r="X127" s="2">
        <v>25043.01152</v>
      </c>
      <c r="Y127" s="2">
        <v>7950.8437199999998</v>
      </c>
      <c r="Z127" s="2">
        <v>1688.8677299999999</v>
      </c>
      <c r="AA127" s="2">
        <v>196629</v>
      </c>
      <c r="AB127" s="9">
        <f t="shared" si="5"/>
        <v>0.36953857264187889</v>
      </c>
    </row>
    <row r="128" spans="1:28">
      <c r="A128" s="1" t="s">
        <v>268</v>
      </c>
      <c r="B128" s="2" t="s">
        <v>471</v>
      </c>
      <c r="C128" s="1" t="s">
        <v>269</v>
      </c>
      <c r="D128" s="2">
        <v>321520</v>
      </c>
      <c r="E128" s="2">
        <v>35148</v>
      </c>
      <c r="F128" s="2">
        <v>9662</v>
      </c>
      <c r="G128" s="2">
        <v>7173</v>
      </c>
      <c r="H128" s="2">
        <v>1654</v>
      </c>
      <c r="I128" s="7">
        <f>Table2[[#This Row],[Infill 00-04]]/Table2[[#This Row],[All 00-04]]</f>
        <v>0.27489473085239557</v>
      </c>
      <c r="J128" s="7">
        <f>Table2[[#This Row],[Infill 05-09]]/Table2[[#This Row],[All 05-09]]</f>
        <v>0.23058692318416282</v>
      </c>
      <c r="K128" s="7">
        <f>(Table2[[#This Row],[Infill 05-09]]+Table2[[#This Row],[Infill 00-04]])/(Table2[[#This Row],[All 05-09]]+Table2[[#This Row],[All 00-04]])</f>
        <v>0.26738498617707523</v>
      </c>
      <c r="L128" s="2">
        <f>Table2[[#This Row],[All 05-09]]+Table2[[#This Row],[All 00-04]]</f>
        <v>42321</v>
      </c>
      <c r="M128" s="2">
        <f>Table2[[#This Row],[Infill 00-04]]+Table2[[#This Row],[Infill 05-09]]</f>
        <v>11316</v>
      </c>
      <c r="N128" s="7">
        <f t="shared" si="3"/>
        <v>0.16101043972012277</v>
      </c>
      <c r="O128" s="7">
        <f>Table2[[#This Row],[UNDEV_ac_2001]]/Table2[[#This Row],[Total_ac_2001]]</f>
        <v>0.77619349751880506</v>
      </c>
      <c r="P128" s="12">
        <f>Table2[[#This Row],[UNDEV_ac_2001]]/Table2[[#This Row],[Pop_2009]]</f>
        <v>1.0492697367193333</v>
      </c>
      <c r="Q128" s="12">
        <f>(Table2[[#This Row],[Total_ac_2001]]-Table2[[#This Row],[UNDEV_ac_2001]])/Table2[[#This Row],[Pop_2009]]</f>
        <v>0.30254490753296837</v>
      </c>
      <c r="R128" s="7">
        <f t="shared" si="4"/>
        <v>0.31730331853664828</v>
      </c>
      <c r="S128" s="2">
        <v>434635.44442000001</v>
      </c>
      <c r="T128" s="2">
        <v>337361.20575000002</v>
      </c>
      <c r="U128" s="2">
        <v>107045.83013</v>
      </c>
      <c r="V128" s="2">
        <v>230315.37557999999</v>
      </c>
      <c r="W128" s="2">
        <v>43957.706209999997</v>
      </c>
      <c r="X128" s="2">
        <v>37654.36477</v>
      </c>
      <c r="Y128" s="2">
        <v>13284.32063</v>
      </c>
      <c r="Z128" s="2">
        <v>2377.8473600000002</v>
      </c>
      <c r="AA128" s="2">
        <v>251377</v>
      </c>
      <c r="AB128" s="9">
        <f t="shared" si="5"/>
        <v>0.27903507480795775</v>
      </c>
    </row>
    <row r="129" spans="1:28">
      <c r="A129" s="1" t="s">
        <v>270</v>
      </c>
      <c r="B129" s="2" t="s">
        <v>471</v>
      </c>
      <c r="C129" s="1" t="s">
        <v>271</v>
      </c>
      <c r="D129" s="2">
        <v>1589934</v>
      </c>
      <c r="E129" s="2">
        <v>77837</v>
      </c>
      <c r="F129" s="2">
        <v>4752</v>
      </c>
      <c r="G129" s="2">
        <v>31588</v>
      </c>
      <c r="H129" s="2">
        <v>3412</v>
      </c>
      <c r="I129" s="7">
        <f>Table2[[#This Row],[Infill 00-04]]/Table2[[#This Row],[All 00-04]]</f>
        <v>6.1050657142490077E-2</v>
      </c>
      <c r="J129" s="7">
        <f>Table2[[#This Row],[Infill 05-09]]/Table2[[#This Row],[All 05-09]]</f>
        <v>0.10801570216537926</v>
      </c>
      <c r="K129" s="7">
        <f>(Table2[[#This Row],[Infill 05-09]]+Table2[[#This Row],[Infill 00-04]])/(Table2[[#This Row],[All 05-09]]+Table2[[#This Row],[All 00-04]])</f>
        <v>7.4608179118117429E-2</v>
      </c>
      <c r="L129" s="2">
        <f>Table2[[#This Row],[All 05-09]]+Table2[[#This Row],[All 00-04]]</f>
        <v>109425</v>
      </c>
      <c r="M129" s="2">
        <f>Table2[[#This Row],[Infill 00-04]]+Table2[[#This Row],[Infill 05-09]]</f>
        <v>8164</v>
      </c>
      <c r="N129" s="7">
        <f t="shared" si="3"/>
        <v>0.11783836929381582</v>
      </c>
      <c r="O129" s="7">
        <f>Table2[[#This Row],[UNDEV_ac_2001]]/Table2[[#This Row],[Total_ac_2001]]</f>
        <v>0.89044430947200381</v>
      </c>
      <c r="P129" s="12">
        <f>Table2[[#This Row],[UNDEV_ac_2001]]/Table2[[#This Row],[Pop_2009]]</f>
        <v>1.9729682234294001</v>
      </c>
      <c r="Q129" s="12">
        <f>(Table2[[#This Row],[Total_ac_2001]]-Table2[[#This Row],[UNDEV_ac_2001]])/Table2[[#This Row],[Pop_2009]]</f>
        <v>0.24274386821088184</v>
      </c>
      <c r="R129" s="7">
        <f t="shared" si="4"/>
        <v>0.36135571449050174</v>
      </c>
      <c r="S129" s="2">
        <v>3522835.9887100002</v>
      </c>
      <c r="T129" s="2">
        <v>3136889.2593499999</v>
      </c>
      <c r="U129" s="2">
        <v>1133532.85959</v>
      </c>
      <c r="V129" s="2">
        <v>2003356.39983</v>
      </c>
      <c r="W129" s="2">
        <v>238426.56633999999</v>
      </c>
      <c r="X129" s="2">
        <v>102040.83113000001</v>
      </c>
      <c r="Y129" s="2">
        <v>31096.381379999999</v>
      </c>
      <c r="Z129" s="2">
        <v>14382.952020000001</v>
      </c>
      <c r="AA129" s="2">
        <v>1311789</v>
      </c>
      <c r="AB129" s="9">
        <f t="shared" si="5"/>
        <v>0.21203486231398494</v>
      </c>
    </row>
    <row r="130" spans="1:28">
      <c r="A130" s="1" t="s">
        <v>272</v>
      </c>
      <c r="B130" s="2" t="s">
        <v>469</v>
      </c>
      <c r="C130" s="1" t="s">
        <v>273</v>
      </c>
      <c r="D130" s="2">
        <v>862477</v>
      </c>
      <c r="E130" s="2">
        <v>11564</v>
      </c>
      <c r="F130" s="2">
        <v>3508</v>
      </c>
      <c r="G130" s="2">
        <v>3962</v>
      </c>
      <c r="H130" s="2">
        <v>1043</v>
      </c>
      <c r="I130" s="7">
        <f>Table2[[#This Row],[Infill 00-04]]/Table2[[#This Row],[All 00-04]]</f>
        <v>0.30335524040124523</v>
      </c>
      <c r="J130" s="7">
        <f>Table2[[#This Row],[Infill 05-09]]/Table2[[#This Row],[All 05-09]]</f>
        <v>0.26325088339222613</v>
      </c>
      <c r="K130" s="7">
        <f>(Table2[[#This Row],[Infill 05-09]]+Table2[[#This Row],[Infill 00-04]])/(Table2[[#This Row],[All 05-09]]+Table2[[#This Row],[All 00-04]])</f>
        <v>0.29312121602473273</v>
      </c>
      <c r="L130" s="2">
        <f>Table2[[#This Row],[All 05-09]]+Table2[[#This Row],[All 00-04]]</f>
        <v>15526</v>
      </c>
      <c r="M130" s="2">
        <f>Table2[[#This Row],[Infill 00-04]]+Table2[[#This Row],[Infill 05-09]]</f>
        <v>4551</v>
      </c>
      <c r="N130" s="7">
        <f t="shared" ref="N130:N193" si="6">(Z130+Y130)/(W130+X130+Y130+Z130)</f>
        <v>0.29586790594362267</v>
      </c>
      <c r="O130" s="7">
        <f>Table2[[#This Row],[UNDEV_ac_2001]]/Table2[[#This Row],[Total_ac_2001]]</f>
        <v>0.57048094511768133</v>
      </c>
      <c r="P130" s="12">
        <f>Table2[[#This Row],[UNDEV_ac_2001]]/Table2[[#This Row],[Pop_2009]]</f>
        <v>0.2272818902417108</v>
      </c>
      <c r="Q130" s="12">
        <f>(Table2[[#This Row],[Total_ac_2001]]-Table2[[#This Row],[UNDEV_ac_2001]])/Table2[[#This Row],[Pop_2009]]</f>
        <v>0.17112210937798919</v>
      </c>
      <c r="R130" s="7">
        <f t="shared" ref="R130:R193" si="7">U130/T130</f>
        <v>7.1834487292318797E-2</v>
      </c>
      <c r="S130" s="2">
        <v>343614.28638000001</v>
      </c>
      <c r="T130" s="2">
        <v>196025.40285000001</v>
      </c>
      <c r="U130" s="2">
        <v>14081.384309999999</v>
      </c>
      <c r="V130" s="2">
        <v>181944.01860000001</v>
      </c>
      <c r="W130" s="2">
        <v>52873.077129999998</v>
      </c>
      <c r="X130" s="2">
        <v>51048.993439999998</v>
      </c>
      <c r="Y130" s="2">
        <v>36177.884789999996</v>
      </c>
      <c r="Z130" s="2">
        <v>7488.9295199999997</v>
      </c>
      <c r="AA130" s="2">
        <v>824008</v>
      </c>
      <c r="AB130" s="9">
        <f t="shared" ref="AB130:AB193" si="8">(D130-AA130)/AA130</f>
        <v>4.6685226357025662E-2</v>
      </c>
    </row>
    <row r="131" spans="1:28">
      <c r="A131" s="1" t="s">
        <v>274</v>
      </c>
      <c r="B131" s="2" t="s">
        <v>471</v>
      </c>
      <c r="C131" s="1" t="s">
        <v>275</v>
      </c>
      <c r="D131" s="2">
        <v>1167764</v>
      </c>
      <c r="E131" s="2">
        <v>30214</v>
      </c>
      <c r="F131" s="2">
        <v>9022</v>
      </c>
      <c r="G131" s="2">
        <v>18043</v>
      </c>
      <c r="H131" s="2">
        <v>7351</v>
      </c>
      <c r="I131" s="7">
        <f>Table2[[#This Row],[Infill 00-04]]/Table2[[#This Row],[All 00-04]]</f>
        <v>0.29860329648507317</v>
      </c>
      <c r="J131" s="7">
        <f>Table2[[#This Row],[Infill 05-09]]/Table2[[#This Row],[All 05-09]]</f>
        <v>0.40741561824530287</v>
      </c>
      <c r="K131" s="7">
        <f>(Table2[[#This Row],[Infill 05-09]]+Table2[[#This Row],[Infill 00-04]])/(Table2[[#This Row],[All 05-09]]+Table2[[#This Row],[All 00-04]])</f>
        <v>0.33928756449841474</v>
      </c>
      <c r="L131" s="2">
        <f>Table2[[#This Row],[All 05-09]]+Table2[[#This Row],[All 00-04]]</f>
        <v>48257</v>
      </c>
      <c r="M131" s="2">
        <f>Table2[[#This Row],[Infill 00-04]]+Table2[[#This Row],[Infill 05-09]]</f>
        <v>16373</v>
      </c>
      <c r="N131" s="7">
        <f t="shared" si="6"/>
        <v>0.22889450132813521</v>
      </c>
      <c r="O131" s="7">
        <f>Table2[[#This Row],[UNDEV_ac_2001]]/Table2[[#This Row],[Total_ac_2001]]</f>
        <v>0.83971184951607802</v>
      </c>
      <c r="P131" s="12">
        <f>Table2[[#This Row],[UNDEV_ac_2001]]/Table2[[#This Row],[Pop_2009]]</f>
        <v>1.0070098178827229</v>
      </c>
      <c r="Q131" s="12">
        <f>(Table2[[#This Row],[Total_ac_2001]]-Table2[[#This Row],[UNDEV_ac_2001]])/Table2[[#This Row],[Pop_2009]]</f>
        <v>0.19222277418211209</v>
      </c>
      <c r="R131" s="7">
        <f t="shared" si="7"/>
        <v>7.649939120513724E-2</v>
      </c>
      <c r="S131" s="2">
        <v>1400420.64864</v>
      </c>
      <c r="T131" s="2">
        <v>1175949.8129700001</v>
      </c>
      <c r="U131" s="2">
        <v>89959.444780000005</v>
      </c>
      <c r="V131" s="2">
        <v>1085990.36831</v>
      </c>
      <c r="W131" s="2">
        <v>58590.852500000001</v>
      </c>
      <c r="X131" s="2">
        <v>114499.84394000001</v>
      </c>
      <c r="Y131" s="2">
        <v>33815.38278</v>
      </c>
      <c r="Z131" s="2">
        <v>17564.757440000001</v>
      </c>
      <c r="AA131" s="2">
        <v>1316510</v>
      </c>
      <c r="AB131" s="9">
        <f t="shared" si="8"/>
        <v>-0.11298508936506368</v>
      </c>
    </row>
    <row r="132" spans="1:28">
      <c r="A132" s="1" t="s">
        <v>276</v>
      </c>
      <c r="B132" s="2" t="s">
        <v>469</v>
      </c>
      <c r="C132" s="1" t="s">
        <v>277</v>
      </c>
      <c r="D132" s="2">
        <v>18897109</v>
      </c>
      <c r="E132" s="2">
        <v>277389</v>
      </c>
      <c r="F132" s="2">
        <v>163995</v>
      </c>
      <c r="G132" s="2">
        <v>93159</v>
      </c>
      <c r="H132" s="2">
        <v>61359</v>
      </c>
      <c r="I132" s="7">
        <f>Table2[[#This Row],[Infill 00-04]]/Table2[[#This Row],[All 00-04]]</f>
        <v>0.59120945675567527</v>
      </c>
      <c r="J132" s="7">
        <f>Table2[[#This Row],[Infill 05-09]]/Table2[[#This Row],[All 05-09]]</f>
        <v>0.6586481177341964</v>
      </c>
      <c r="K132" s="7">
        <f>(Table2[[#This Row],[Infill 05-09]]+Table2[[#This Row],[Infill 00-04]])/(Table2[[#This Row],[All 05-09]]+Table2[[#This Row],[All 00-04]])</f>
        <v>0.60816412448589652</v>
      </c>
      <c r="L132" s="2">
        <f>Table2[[#This Row],[All 05-09]]+Table2[[#This Row],[All 00-04]]</f>
        <v>370548</v>
      </c>
      <c r="M132" s="2">
        <f>Table2[[#This Row],[Infill 00-04]]+Table2[[#This Row],[Infill 05-09]]</f>
        <v>225354</v>
      </c>
      <c r="N132" s="7">
        <f t="shared" si="6"/>
        <v>0.3282967405740001</v>
      </c>
      <c r="O132" s="7">
        <f>Table2[[#This Row],[UNDEV_ac_2001]]/Table2[[#This Row],[Total_ac_2001]]</f>
        <v>0.47747850066694231</v>
      </c>
      <c r="P132" s="12">
        <f>Table2[[#This Row],[UNDEV_ac_2001]]/Table2[[#This Row],[Pop_2009]]</f>
        <v>7.5682063757477394E-2</v>
      </c>
      <c r="Q132" s="12">
        <f>(Table2[[#This Row],[Total_ac_2001]]-Table2[[#This Row],[UNDEV_ac_2001]])/Table2[[#This Row],[Pop_2009]]</f>
        <v>8.2821541434724213E-2</v>
      </c>
      <c r="R132" s="7">
        <f t="shared" si="7"/>
        <v>0.17878855973378413</v>
      </c>
      <c r="S132" s="2">
        <v>2995259.9042099998</v>
      </c>
      <c r="T132" s="2">
        <v>1430172.20817</v>
      </c>
      <c r="U132" s="2">
        <v>255698.42926999999</v>
      </c>
      <c r="V132" s="2">
        <v>1174473.7791599999</v>
      </c>
      <c r="W132" s="2">
        <v>596364.42675999994</v>
      </c>
      <c r="X132" s="2">
        <v>454910.08828000003</v>
      </c>
      <c r="Y132" s="2">
        <v>343207.53249000001</v>
      </c>
      <c r="Z132" s="2">
        <v>170605.66089999999</v>
      </c>
      <c r="AA132" s="2">
        <v>18323002</v>
      </c>
      <c r="AB132" s="9">
        <f t="shared" si="8"/>
        <v>3.1332584038357904E-2</v>
      </c>
    </row>
    <row r="133" spans="1:28">
      <c r="A133" s="1" t="s">
        <v>278</v>
      </c>
      <c r="B133" s="2" t="s">
        <v>469</v>
      </c>
      <c r="C133" s="1" t="s">
        <v>279</v>
      </c>
      <c r="D133" s="2">
        <v>274055</v>
      </c>
      <c r="E133" s="2">
        <v>5661</v>
      </c>
      <c r="F133" s="2">
        <v>299</v>
      </c>
      <c r="G133" s="2">
        <v>2703</v>
      </c>
      <c r="H133" s="2">
        <v>99</v>
      </c>
      <c r="I133" s="7">
        <f>Table2[[#This Row],[Infill 00-04]]/Table2[[#This Row],[All 00-04]]</f>
        <v>5.2817523405758703E-2</v>
      </c>
      <c r="J133" s="7">
        <f>Table2[[#This Row],[Infill 05-09]]/Table2[[#This Row],[All 05-09]]</f>
        <v>3.662597114317425E-2</v>
      </c>
      <c r="K133" s="7">
        <f>(Table2[[#This Row],[Infill 05-09]]+Table2[[#This Row],[Infill 00-04]])/(Table2[[#This Row],[All 05-09]]+Table2[[#This Row],[All 00-04]])</f>
        <v>4.7584887613582018E-2</v>
      </c>
      <c r="L133" s="2">
        <f>Table2[[#This Row],[All 05-09]]+Table2[[#This Row],[All 00-04]]</f>
        <v>8364</v>
      </c>
      <c r="M133" s="2">
        <f>Table2[[#This Row],[Infill 00-04]]+Table2[[#This Row],[Infill 05-09]]</f>
        <v>398</v>
      </c>
      <c r="N133" s="7">
        <f t="shared" si="6"/>
        <v>0.24150037414513834</v>
      </c>
      <c r="O133" s="7">
        <f>Table2[[#This Row],[UNDEV_ac_2001]]/Table2[[#This Row],[Total_ac_2001]]</f>
        <v>0.81891876549533194</v>
      </c>
      <c r="P133" s="12">
        <f>Table2[[#This Row],[UNDEV_ac_2001]]/Table2[[#This Row],[Pop_2009]]</f>
        <v>1.0421902564083854</v>
      </c>
      <c r="Q133" s="12">
        <f>(Table2[[#This Row],[Total_ac_2001]]-Table2[[#This Row],[UNDEV_ac_2001]])/Table2[[#This Row],[Pop_2009]]</f>
        <v>0.2304515492510627</v>
      </c>
      <c r="R133" s="7">
        <f t="shared" si="7"/>
        <v>0.11162129778706679</v>
      </c>
      <c r="S133" s="2">
        <v>348773.85005000001</v>
      </c>
      <c r="T133" s="2">
        <v>285617.45072000002</v>
      </c>
      <c r="U133" s="2">
        <v>31880.990519999999</v>
      </c>
      <c r="V133" s="2">
        <v>253736.46027000001</v>
      </c>
      <c r="W133" s="2">
        <v>28040.22898</v>
      </c>
      <c r="X133" s="2">
        <v>19863.876759999999</v>
      </c>
      <c r="Y133" s="2">
        <v>12613.13262</v>
      </c>
      <c r="Z133" s="2">
        <v>2639.1615999999999</v>
      </c>
      <c r="AA133" s="2">
        <v>259088</v>
      </c>
      <c r="AB133" s="9">
        <f t="shared" si="8"/>
        <v>5.7768017044401904E-2</v>
      </c>
    </row>
    <row r="134" spans="1:28">
      <c r="A134" s="1" t="s">
        <v>280</v>
      </c>
      <c r="B134" s="2" t="s">
        <v>471</v>
      </c>
      <c r="C134" s="1" t="s">
        <v>281</v>
      </c>
      <c r="D134" s="2">
        <v>331298</v>
      </c>
      <c r="E134" s="2">
        <v>27686</v>
      </c>
      <c r="F134" s="2">
        <v>1029</v>
      </c>
      <c r="G134" s="2">
        <v>10471</v>
      </c>
      <c r="H134" s="2">
        <v>650</v>
      </c>
      <c r="I134" s="7">
        <f>Table2[[#This Row],[Infill 00-04]]/Table2[[#This Row],[All 00-04]]</f>
        <v>3.7166799104240408E-2</v>
      </c>
      <c r="J134" s="7">
        <f>Table2[[#This Row],[Infill 05-09]]/Table2[[#This Row],[All 05-09]]</f>
        <v>6.2076210486104476E-2</v>
      </c>
      <c r="K134" s="7">
        <f>(Table2[[#This Row],[Infill 05-09]]+Table2[[#This Row],[Infill 00-04]])/(Table2[[#This Row],[All 05-09]]+Table2[[#This Row],[All 00-04]])</f>
        <v>4.4002411091018684E-2</v>
      </c>
      <c r="L134" s="2">
        <f>Table2[[#This Row],[All 05-09]]+Table2[[#This Row],[All 00-04]]</f>
        <v>38157</v>
      </c>
      <c r="M134" s="2">
        <f>Table2[[#This Row],[Infill 00-04]]+Table2[[#This Row],[Infill 05-09]]</f>
        <v>1679</v>
      </c>
      <c r="N134" s="7">
        <f t="shared" si="6"/>
        <v>7.6513948821929592E-2</v>
      </c>
      <c r="O134" s="7">
        <f>Table2[[#This Row],[UNDEV_ac_2001]]/Table2[[#This Row],[Total_ac_2001]]</f>
        <v>0.80003648966857022</v>
      </c>
      <c r="P134" s="12">
        <f>Table2[[#This Row],[UNDEV_ac_2001]]/Table2[[#This Row],[Pop_2009]]</f>
        <v>1.5689279923814812</v>
      </c>
      <c r="Q134" s="12">
        <f>(Table2[[#This Row],[Total_ac_2001]]-Table2[[#This Row],[UNDEV_ac_2001]])/Table2[[#This Row],[Pop_2009]]</f>
        <v>0.3921425495777216</v>
      </c>
      <c r="R134" s="7">
        <f t="shared" si="7"/>
        <v>0.33871911119956655</v>
      </c>
      <c r="S134" s="2">
        <v>649698.74841</v>
      </c>
      <c r="T134" s="2">
        <v>519782.70601999998</v>
      </c>
      <c r="U134" s="2">
        <v>176060.33619999999</v>
      </c>
      <c r="V134" s="2">
        <v>343722.36992000003</v>
      </c>
      <c r="W134" s="2">
        <v>93057.40711</v>
      </c>
      <c r="X134" s="2">
        <v>26918.24612</v>
      </c>
      <c r="Y134" s="2">
        <v>8270.8700700000009</v>
      </c>
      <c r="Z134" s="2">
        <v>1669.51937</v>
      </c>
      <c r="AA134" s="2">
        <v>258916</v>
      </c>
      <c r="AB134" s="9">
        <f t="shared" si="8"/>
        <v>0.27955784887762825</v>
      </c>
    </row>
    <row r="135" spans="1:28">
      <c r="A135" s="1" t="s">
        <v>282</v>
      </c>
      <c r="B135" s="2" t="s">
        <v>470</v>
      </c>
      <c r="C135" s="1" t="s">
        <v>283</v>
      </c>
      <c r="D135" s="2">
        <v>547184</v>
      </c>
      <c r="E135" s="2">
        <v>22817</v>
      </c>
      <c r="F135" s="2">
        <v>4248</v>
      </c>
      <c r="G135" s="2">
        <v>8073</v>
      </c>
      <c r="H135" s="2">
        <v>958</v>
      </c>
      <c r="I135" s="7">
        <f>Table2[[#This Row],[Infill 00-04]]/Table2[[#This Row],[All 00-04]]</f>
        <v>0.18617697330937458</v>
      </c>
      <c r="J135" s="7">
        <f>Table2[[#This Row],[Infill 05-09]]/Table2[[#This Row],[All 05-09]]</f>
        <v>0.11866716214542301</v>
      </c>
      <c r="K135" s="7">
        <f>(Table2[[#This Row],[Infill 05-09]]+Table2[[#This Row],[Infill 00-04]])/(Table2[[#This Row],[All 05-09]]+Table2[[#This Row],[All 00-04]])</f>
        <v>0.16853350598899319</v>
      </c>
      <c r="L135" s="2">
        <f>Table2[[#This Row],[All 05-09]]+Table2[[#This Row],[All 00-04]]</f>
        <v>30890</v>
      </c>
      <c r="M135" s="2">
        <f>Table2[[#This Row],[Infill 00-04]]+Table2[[#This Row],[Infill 05-09]]</f>
        <v>5206</v>
      </c>
      <c r="N135" s="7">
        <f t="shared" si="6"/>
        <v>0.3039337248934097</v>
      </c>
      <c r="O135" s="7">
        <f>Table2[[#This Row],[UNDEV_ac_2001]]/Table2[[#This Row],[Total_ac_2001]]</f>
        <v>0.87825709571491994</v>
      </c>
      <c r="P135" s="12">
        <f>Table2[[#This Row],[UNDEV_ac_2001]]/Table2[[#This Row],[Pop_2009]]</f>
        <v>1.1374930527573905</v>
      </c>
      <c r="Q135" s="12">
        <f>(Table2[[#This Row],[Total_ac_2001]]-Table2[[#This Row],[UNDEV_ac_2001]])/Table2[[#This Row],[Pop_2009]]</f>
        <v>0.15767786963800107</v>
      </c>
      <c r="R135" s="7">
        <f t="shared" si="7"/>
        <v>0.15187631436697582</v>
      </c>
      <c r="S135" s="2">
        <v>708696.80599999998</v>
      </c>
      <c r="T135" s="2">
        <v>622417.99858000001</v>
      </c>
      <c r="U135" s="2">
        <v>94530.551619999998</v>
      </c>
      <c r="V135" s="2">
        <v>527887.44706000003</v>
      </c>
      <c r="W135" s="2">
        <v>22418.750479999999</v>
      </c>
      <c r="X135" s="2">
        <v>37637.018060000002</v>
      </c>
      <c r="Y135" s="2">
        <v>19954.169119999999</v>
      </c>
      <c r="Z135" s="2">
        <v>6268.87039</v>
      </c>
      <c r="AA135" s="2">
        <v>442656</v>
      </c>
      <c r="AB135" s="9">
        <f t="shared" si="8"/>
        <v>0.23613822019807706</v>
      </c>
    </row>
    <row r="136" spans="1:28">
      <c r="A136" s="1" t="s">
        <v>284</v>
      </c>
      <c r="B136" s="2" t="s">
        <v>471</v>
      </c>
      <c r="C136" s="1" t="s">
        <v>285</v>
      </c>
      <c r="D136" s="2">
        <v>1252987</v>
      </c>
      <c r="E136" s="2">
        <v>44218</v>
      </c>
      <c r="F136" s="2">
        <v>6350</v>
      </c>
      <c r="G136" s="2">
        <v>18726</v>
      </c>
      <c r="H136" s="2">
        <v>2317</v>
      </c>
      <c r="I136" s="7">
        <f>Table2[[#This Row],[Infill 00-04]]/Table2[[#This Row],[All 00-04]]</f>
        <v>0.14360667601429283</v>
      </c>
      <c r="J136" s="7">
        <f>Table2[[#This Row],[Infill 05-09]]/Table2[[#This Row],[All 05-09]]</f>
        <v>0.12373170992203354</v>
      </c>
      <c r="K136" s="7">
        <f>(Table2[[#This Row],[Infill 05-09]]+Table2[[#This Row],[Infill 00-04]])/(Table2[[#This Row],[All 05-09]]+Table2[[#This Row],[All 00-04]])</f>
        <v>0.13769382308083375</v>
      </c>
      <c r="L136" s="2">
        <f>Table2[[#This Row],[All 05-09]]+Table2[[#This Row],[All 00-04]]</f>
        <v>62944</v>
      </c>
      <c r="M136" s="2">
        <f>Table2[[#This Row],[Infill 00-04]]+Table2[[#This Row],[Infill 05-09]]</f>
        <v>8667</v>
      </c>
      <c r="N136" s="7">
        <f t="shared" si="6"/>
        <v>0.20423526580153251</v>
      </c>
      <c r="O136" s="7">
        <f>Table2[[#This Row],[UNDEV_ac_2001]]/Table2[[#This Row],[Total_ac_2001]]</f>
        <v>0.89080776185360311</v>
      </c>
      <c r="P136" s="12">
        <f>Table2[[#This Row],[UNDEV_ac_2001]]/Table2[[#This Row],[Pop_2009]]</f>
        <v>2.4093881764854701</v>
      </c>
      <c r="Q136" s="12">
        <f>(Table2[[#This Row],[Total_ac_2001]]-Table2[[#This Row],[UNDEV_ac_2001]])/Table2[[#This Row],[Pop_2009]]</f>
        <v>0.29533474989764469</v>
      </c>
      <c r="R136" s="7">
        <f t="shared" si="7"/>
        <v>0.27368151203585689</v>
      </c>
      <c r="S136" s="2">
        <v>3388982.66536</v>
      </c>
      <c r="T136" s="2">
        <v>3018932.0630899998</v>
      </c>
      <c r="U136" s="2">
        <v>826225.89176000003</v>
      </c>
      <c r="V136" s="2">
        <v>2192706.1714699999</v>
      </c>
      <c r="W136" s="2">
        <v>206685.68487999999</v>
      </c>
      <c r="X136" s="2">
        <v>87787.535659999994</v>
      </c>
      <c r="Y136" s="2">
        <v>52882.640509999997</v>
      </c>
      <c r="Z136" s="2">
        <v>22694.74296</v>
      </c>
      <c r="AA136" s="2">
        <v>1095421</v>
      </c>
      <c r="AB136" s="9">
        <f t="shared" si="8"/>
        <v>0.14384058731757013</v>
      </c>
    </row>
    <row r="137" spans="1:28">
      <c r="A137" s="1" t="s">
        <v>286</v>
      </c>
      <c r="B137" s="2" t="s">
        <v>470</v>
      </c>
      <c r="C137" s="1" t="s">
        <v>287</v>
      </c>
      <c r="D137" s="2">
        <v>252264</v>
      </c>
      <c r="E137" s="2">
        <v>11140</v>
      </c>
      <c r="F137" s="2">
        <v>2674</v>
      </c>
      <c r="G137" s="2">
        <v>5122</v>
      </c>
      <c r="H137" s="2">
        <v>585</v>
      </c>
      <c r="I137" s="7">
        <f>Table2[[#This Row],[Infill 00-04]]/Table2[[#This Row],[All 00-04]]</f>
        <v>0.24003590664272889</v>
      </c>
      <c r="J137" s="7">
        <f>Table2[[#This Row],[Infill 05-09]]/Table2[[#This Row],[All 05-09]]</f>
        <v>0.11421319796954314</v>
      </c>
      <c r="K137" s="7">
        <f>(Table2[[#This Row],[Infill 05-09]]+Table2[[#This Row],[Infill 00-04]])/(Table2[[#This Row],[All 05-09]]+Table2[[#This Row],[All 00-04]])</f>
        <v>0.20040585413848236</v>
      </c>
      <c r="L137" s="2">
        <f>Table2[[#This Row],[All 05-09]]+Table2[[#This Row],[All 00-04]]</f>
        <v>16262</v>
      </c>
      <c r="M137" s="2">
        <f>Table2[[#This Row],[Infill 00-04]]+Table2[[#This Row],[Infill 05-09]]</f>
        <v>3259</v>
      </c>
      <c r="N137" s="7">
        <f t="shared" si="6"/>
        <v>0.13874570883828935</v>
      </c>
      <c r="O137" s="7">
        <f>Table2[[#This Row],[UNDEV_ac_2001]]/Table2[[#This Row],[Total_ac_2001]]</f>
        <v>0.77194789628970306</v>
      </c>
      <c r="P137" s="12">
        <f>Table2[[#This Row],[UNDEV_ac_2001]]/Table2[[#This Row],[Pop_2009]]</f>
        <v>1.0061966724542544</v>
      </c>
      <c r="Q137" s="12">
        <f>(Table2[[#This Row],[Total_ac_2001]]-Table2[[#This Row],[UNDEV_ac_2001]])/Table2[[#This Row],[Pop_2009]]</f>
        <v>0.2972548652602035</v>
      </c>
      <c r="R137" s="7">
        <f t="shared" si="7"/>
        <v>0.14963617178161664</v>
      </c>
      <c r="S137" s="2">
        <v>328813.89870999998</v>
      </c>
      <c r="T137" s="2">
        <v>253827.19738</v>
      </c>
      <c r="U137" s="2">
        <v>37981.730109999997</v>
      </c>
      <c r="V137" s="2">
        <v>215845.46734999999</v>
      </c>
      <c r="W137" s="2">
        <v>38924.462460000002</v>
      </c>
      <c r="X137" s="2">
        <v>25658.156029999998</v>
      </c>
      <c r="Y137" s="2">
        <v>7953.9573</v>
      </c>
      <c r="Z137" s="2">
        <v>2450.1257599999999</v>
      </c>
      <c r="AA137" s="2">
        <v>207355</v>
      </c>
      <c r="AB137" s="9">
        <f t="shared" si="8"/>
        <v>0.21658026090521088</v>
      </c>
    </row>
    <row r="138" spans="1:28">
      <c r="A138" s="1" t="s">
        <v>288</v>
      </c>
      <c r="B138" s="2" t="s">
        <v>468</v>
      </c>
      <c r="C138" s="1" t="s">
        <v>289</v>
      </c>
      <c r="D138" s="2">
        <v>865350</v>
      </c>
      <c r="E138" s="2">
        <v>27267</v>
      </c>
      <c r="F138" s="2">
        <v>4956</v>
      </c>
      <c r="G138" s="2">
        <v>10017</v>
      </c>
      <c r="H138" s="2">
        <v>1313</v>
      </c>
      <c r="I138" s="7">
        <f>Table2[[#This Row],[Infill 00-04]]/Table2[[#This Row],[All 00-04]]</f>
        <v>0.18175816921553525</v>
      </c>
      <c r="J138" s="7">
        <f>Table2[[#This Row],[Infill 05-09]]/Table2[[#This Row],[All 05-09]]</f>
        <v>0.13107716881301787</v>
      </c>
      <c r="K138" s="7">
        <f>(Table2[[#This Row],[Infill 05-09]]+Table2[[#This Row],[Infill 00-04]])/(Table2[[#This Row],[All 05-09]]+Table2[[#This Row],[All 00-04]])</f>
        <v>0.16814183027572149</v>
      </c>
      <c r="L138" s="2">
        <f>Table2[[#This Row],[All 05-09]]+Table2[[#This Row],[All 00-04]]</f>
        <v>37284</v>
      </c>
      <c r="M138" s="2">
        <f>Table2[[#This Row],[Infill 00-04]]+Table2[[#This Row],[Infill 05-09]]</f>
        <v>6269</v>
      </c>
      <c r="N138" s="7">
        <f t="shared" si="6"/>
        <v>0.15121707312788243</v>
      </c>
      <c r="O138" s="7">
        <f>Table2[[#This Row],[UNDEV_ac_2001]]/Table2[[#This Row],[Total_ac_2001]]</f>
        <v>0.89541471416705321</v>
      </c>
      <c r="P138" s="12">
        <f>Table2[[#This Row],[UNDEV_ac_2001]]/Table2[[#This Row],[Pop_2009]]</f>
        <v>2.8139738167908939</v>
      </c>
      <c r="Q138" s="12">
        <f>(Table2[[#This Row],[Total_ac_2001]]-Table2[[#This Row],[UNDEV_ac_2001]])/Table2[[#This Row],[Pop_2009]]</f>
        <v>0.32867480431039447</v>
      </c>
      <c r="R138" s="7">
        <f t="shared" si="7"/>
        <v>0.82469985327569106</v>
      </c>
      <c r="S138" s="2">
        <v>2719490.9842699999</v>
      </c>
      <c r="T138" s="2">
        <v>2435072.24236</v>
      </c>
      <c r="U138" s="2">
        <v>2008203.7209900001</v>
      </c>
      <c r="V138" s="2">
        <v>426868.52143000002</v>
      </c>
      <c r="W138" s="2">
        <v>139930.26710999999</v>
      </c>
      <c r="X138" s="2">
        <v>101479.50625999999</v>
      </c>
      <c r="Y138" s="2">
        <v>29556.073680000001</v>
      </c>
      <c r="Z138" s="2">
        <v>13452.896220000001</v>
      </c>
      <c r="AA138" s="2">
        <v>767041</v>
      </c>
      <c r="AB138" s="9">
        <f t="shared" si="8"/>
        <v>0.12816655172278926</v>
      </c>
    </row>
    <row r="139" spans="1:28">
      <c r="A139" s="1" t="s">
        <v>290</v>
      </c>
      <c r="B139" s="2" t="s">
        <v>471</v>
      </c>
      <c r="C139" s="1" t="s">
        <v>291</v>
      </c>
      <c r="D139" s="2">
        <v>2134411</v>
      </c>
      <c r="E139" s="2">
        <v>149230</v>
      </c>
      <c r="F139" s="2">
        <v>14124</v>
      </c>
      <c r="G139" s="2">
        <v>48532</v>
      </c>
      <c r="H139" s="2">
        <v>4639</v>
      </c>
      <c r="I139" s="7">
        <f>Table2[[#This Row],[Infill 00-04]]/Table2[[#This Row],[All 00-04]]</f>
        <v>9.4645848689941706E-2</v>
      </c>
      <c r="J139" s="7">
        <f>Table2[[#This Row],[Infill 05-09]]/Table2[[#This Row],[All 05-09]]</f>
        <v>9.5586417209263988E-2</v>
      </c>
      <c r="K139" s="7">
        <f>(Table2[[#This Row],[Infill 05-09]]+Table2[[#This Row],[Infill 00-04]])/(Table2[[#This Row],[All 05-09]]+Table2[[#This Row],[All 00-04]])</f>
        <v>9.4876669936590441E-2</v>
      </c>
      <c r="L139" s="2">
        <f>Table2[[#This Row],[All 05-09]]+Table2[[#This Row],[All 00-04]]</f>
        <v>197762</v>
      </c>
      <c r="M139" s="2">
        <f>Table2[[#This Row],[Infill 00-04]]+Table2[[#This Row],[Infill 05-09]]</f>
        <v>18763</v>
      </c>
      <c r="N139" s="7">
        <f t="shared" si="6"/>
        <v>0.15033448364876717</v>
      </c>
      <c r="O139" s="7">
        <f>Table2[[#This Row],[UNDEV_ac_2001]]/Table2[[#This Row],[Total_ac_2001]]</f>
        <v>0.75080071667835524</v>
      </c>
      <c r="P139" s="12">
        <f>Table2[[#This Row],[UNDEV_ac_2001]]/Table2[[#This Row],[Pop_2009]]</f>
        <v>0.60737403623294672</v>
      </c>
      <c r="Q139" s="12">
        <f>(Table2[[#This Row],[Total_ac_2001]]-Table2[[#This Row],[UNDEV_ac_2001]])/Table2[[#This Row],[Pop_2009]]</f>
        <v>0.20159433945008715</v>
      </c>
      <c r="R139" s="7">
        <f t="shared" si="7"/>
        <v>0.38729867741953578</v>
      </c>
      <c r="S139" s="2">
        <v>1726670.9997099999</v>
      </c>
      <c r="T139" s="2">
        <v>1296385.8240499999</v>
      </c>
      <c r="U139" s="2">
        <v>502088.51507999998</v>
      </c>
      <c r="V139" s="2">
        <v>794297.30906</v>
      </c>
      <c r="W139" s="2">
        <v>229441.36342000001</v>
      </c>
      <c r="X139" s="2">
        <v>136157.11364</v>
      </c>
      <c r="Y139" s="2">
        <v>51479.994960000004</v>
      </c>
      <c r="Z139" s="2">
        <v>13206.70494</v>
      </c>
      <c r="AA139" s="2">
        <v>1644561</v>
      </c>
      <c r="AB139" s="9">
        <f t="shared" si="8"/>
        <v>0.2978606448772651</v>
      </c>
    </row>
    <row r="140" spans="1:28">
      <c r="A140" s="1" t="s">
        <v>292</v>
      </c>
      <c r="B140" s="2" t="s">
        <v>470</v>
      </c>
      <c r="C140" s="1" t="s">
        <v>293</v>
      </c>
      <c r="D140" s="2">
        <v>823318</v>
      </c>
      <c r="E140" s="2">
        <v>19669</v>
      </c>
      <c r="F140" s="2">
        <v>4812</v>
      </c>
      <c r="G140" s="2">
        <v>5223</v>
      </c>
      <c r="H140" s="2">
        <v>1441</v>
      </c>
      <c r="I140" s="7">
        <f>Table2[[#This Row],[Infill 00-04]]/Table2[[#This Row],[All 00-04]]</f>
        <v>0.24464893995627637</v>
      </c>
      <c r="J140" s="7">
        <f>Table2[[#This Row],[Infill 05-09]]/Table2[[#This Row],[All 05-09]]</f>
        <v>0.27589507945625119</v>
      </c>
      <c r="K140" s="7">
        <f>(Table2[[#This Row],[Infill 05-09]]+Table2[[#This Row],[Infill 00-04]])/(Table2[[#This Row],[All 05-09]]+Table2[[#This Row],[All 00-04]])</f>
        <v>0.25120520649204564</v>
      </c>
      <c r="L140" s="2">
        <f>Table2[[#This Row],[All 05-09]]+Table2[[#This Row],[All 00-04]]</f>
        <v>24892</v>
      </c>
      <c r="M140" s="2">
        <f>Table2[[#This Row],[Infill 00-04]]+Table2[[#This Row],[Infill 05-09]]</f>
        <v>6253</v>
      </c>
      <c r="N140" s="7">
        <f t="shared" si="6"/>
        <v>0.28541946505677745</v>
      </c>
      <c r="O140" s="7">
        <f>Table2[[#This Row],[UNDEV_ac_2001]]/Table2[[#This Row],[Total_ac_2001]]</f>
        <v>0.74562942694086998</v>
      </c>
      <c r="P140" s="12">
        <f>Table2[[#This Row],[UNDEV_ac_2001]]/Table2[[#This Row],[Pop_2009]]</f>
        <v>0.45810099389300363</v>
      </c>
      <c r="Q140" s="12">
        <f>(Table2[[#This Row],[Total_ac_2001]]-Table2[[#This Row],[UNDEV_ac_2001]])/Table2[[#This Row],[Pop_2009]]</f>
        <v>0.15628059747266554</v>
      </c>
      <c r="R140" s="7">
        <f t="shared" si="7"/>
        <v>0.22049408152956768</v>
      </c>
      <c r="S140" s="2">
        <v>505831.42304000002</v>
      </c>
      <c r="T140" s="2">
        <v>377162.79408999998</v>
      </c>
      <c r="U140" s="2">
        <v>83162.163870000004</v>
      </c>
      <c r="V140" s="2">
        <v>294000.63017999998</v>
      </c>
      <c r="W140" s="2">
        <v>51671.699330000003</v>
      </c>
      <c r="X140" s="2">
        <v>40272.398889999997</v>
      </c>
      <c r="Y140" s="2">
        <v>34789.472470000001</v>
      </c>
      <c r="Z140" s="2">
        <v>1935.05898</v>
      </c>
      <c r="AA140" s="2">
        <v>753197</v>
      </c>
      <c r="AB140" s="9">
        <f t="shared" si="8"/>
        <v>9.3097821685428905E-2</v>
      </c>
    </row>
    <row r="141" spans="1:28">
      <c r="A141" s="1" t="s">
        <v>294</v>
      </c>
      <c r="B141" s="2" t="s">
        <v>471</v>
      </c>
      <c r="C141" s="1" t="s">
        <v>295</v>
      </c>
      <c r="D141" s="2">
        <v>543376</v>
      </c>
      <c r="E141" s="2">
        <v>32145</v>
      </c>
      <c r="F141" s="2">
        <v>6327</v>
      </c>
      <c r="G141" s="2">
        <v>12144</v>
      </c>
      <c r="H141" s="2">
        <v>2595</v>
      </c>
      <c r="I141" s="7">
        <f>Table2[[#This Row],[Infill 00-04]]/Table2[[#This Row],[All 00-04]]</f>
        <v>0.19682687820811945</v>
      </c>
      <c r="J141" s="7">
        <f>Table2[[#This Row],[Infill 05-09]]/Table2[[#This Row],[All 05-09]]</f>
        <v>0.21368577075098813</v>
      </c>
      <c r="K141" s="7">
        <f>(Table2[[#This Row],[Infill 05-09]]+Table2[[#This Row],[Infill 00-04]])/(Table2[[#This Row],[All 05-09]]+Table2[[#This Row],[All 00-04]])</f>
        <v>0.20144956987062251</v>
      </c>
      <c r="L141" s="2">
        <f>Table2[[#This Row],[All 05-09]]+Table2[[#This Row],[All 00-04]]</f>
        <v>44289</v>
      </c>
      <c r="M141" s="2">
        <f>Table2[[#This Row],[Infill 00-04]]+Table2[[#This Row],[Infill 05-09]]</f>
        <v>8922</v>
      </c>
      <c r="N141" s="7">
        <f t="shared" si="6"/>
        <v>0.15272769664399319</v>
      </c>
      <c r="O141" s="7">
        <f>Table2[[#This Row],[UNDEV_ac_2001]]/Table2[[#This Row],[Total_ac_2001]]</f>
        <v>0.64411410218315823</v>
      </c>
      <c r="P141" s="12">
        <f>Table2[[#This Row],[UNDEV_ac_2001]]/Table2[[#This Row],[Pop_2009]]</f>
        <v>0.45892502582005829</v>
      </c>
      <c r="Q141" s="12">
        <f>(Table2[[#This Row],[Total_ac_2001]]-Table2[[#This Row],[UNDEV_ac_2001]])/Table2[[#This Row],[Pop_2009]]</f>
        <v>0.25356523679735582</v>
      </c>
      <c r="R141" s="7">
        <f t="shared" si="7"/>
        <v>0.30010042012672861</v>
      </c>
      <c r="S141" s="2">
        <v>387150.10894000001</v>
      </c>
      <c r="T141" s="2">
        <v>249368.84482999999</v>
      </c>
      <c r="U141" s="2">
        <v>74835.695099999997</v>
      </c>
      <c r="V141" s="2">
        <v>174533.14971999999</v>
      </c>
      <c r="W141" s="2">
        <v>65685.697719999996</v>
      </c>
      <c r="X141" s="2">
        <v>51052.551679999997</v>
      </c>
      <c r="Y141" s="2">
        <v>17684.183420000001</v>
      </c>
      <c r="Z141" s="2">
        <v>3358.83176</v>
      </c>
      <c r="AA141" s="2">
        <v>476230</v>
      </c>
      <c r="AB141" s="9">
        <f t="shared" si="8"/>
        <v>0.14099489742351384</v>
      </c>
    </row>
    <row r="142" spans="1:28">
      <c r="A142" s="1" t="s">
        <v>296</v>
      </c>
      <c r="B142" s="2" t="s">
        <v>471</v>
      </c>
      <c r="C142" s="1" t="s">
        <v>297</v>
      </c>
      <c r="D142" s="2">
        <v>448991</v>
      </c>
      <c r="E142" s="2">
        <v>23327</v>
      </c>
      <c r="F142" s="2">
        <v>2633</v>
      </c>
      <c r="G142" s="2">
        <v>8625</v>
      </c>
      <c r="H142" s="2">
        <v>1289</v>
      </c>
      <c r="I142" s="7">
        <f>Table2[[#This Row],[Infill 00-04]]/Table2[[#This Row],[All 00-04]]</f>
        <v>0.11287349423414927</v>
      </c>
      <c r="J142" s="7">
        <f>Table2[[#This Row],[Infill 05-09]]/Table2[[#This Row],[All 05-09]]</f>
        <v>0.14944927536231883</v>
      </c>
      <c r="K142" s="7">
        <f>(Table2[[#This Row],[Infill 05-09]]+Table2[[#This Row],[Infill 00-04]])/(Table2[[#This Row],[All 05-09]]+Table2[[#This Row],[All 00-04]])</f>
        <v>0.12274661992989484</v>
      </c>
      <c r="L142" s="2">
        <f>Table2[[#This Row],[All 05-09]]+Table2[[#This Row],[All 00-04]]</f>
        <v>31952</v>
      </c>
      <c r="M142" s="2">
        <f>Table2[[#This Row],[Infill 00-04]]+Table2[[#This Row],[Infill 05-09]]</f>
        <v>3922</v>
      </c>
      <c r="N142" s="7">
        <f t="shared" si="6"/>
        <v>9.1809159184675068E-2</v>
      </c>
      <c r="O142" s="7">
        <f>Table2[[#This Row],[UNDEV_ac_2001]]/Table2[[#This Row],[Total_ac_2001]]</f>
        <v>0.82019974366794557</v>
      </c>
      <c r="P142" s="12">
        <f>Table2[[#This Row],[UNDEV_ac_2001]]/Table2[[#This Row],[Pop_2009]]</f>
        <v>1.4464424861077394</v>
      </c>
      <c r="Q142" s="12">
        <f>(Table2[[#This Row],[Total_ac_2001]]-Table2[[#This Row],[UNDEV_ac_2001]])/Table2[[#This Row],[Pop_2009]]</f>
        <v>0.31708218855166354</v>
      </c>
      <c r="R142" s="7">
        <f t="shared" si="7"/>
        <v>0.19865502735340596</v>
      </c>
      <c r="S142" s="2">
        <v>791806.70719999995</v>
      </c>
      <c r="T142" s="2">
        <v>649439.65827999997</v>
      </c>
      <c r="U142" s="2">
        <v>129014.45308000001</v>
      </c>
      <c r="V142" s="2">
        <v>520425.20520999999</v>
      </c>
      <c r="W142" s="2">
        <v>91175.500700000004</v>
      </c>
      <c r="X142" s="2">
        <v>38120.949489999999</v>
      </c>
      <c r="Y142" s="2">
        <v>9707.0970600000001</v>
      </c>
      <c r="Z142" s="2">
        <v>3363.5020300000001</v>
      </c>
      <c r="AA142" s="2">
        <v>412153</v>
      </c>
      <c r="AB142" s="9">
        <f t="shared" si="8"/>
        <v>8.9379429483711151E-2</v>
      </c>
    </row>
    <row r="143" spans="1:28">
      <c r="A143" s="1" t="s">
        <v>298</v>
      </c>
      <c r="B143" s="2" t="s">
        <v>468</v>
      </c>
      <c r="C143" s="1" t="s">
        <v>299</v>
      </c>
      <c r="D143" s="2">
        <v>379186</v>
      </c>
      <c r="E143" s="2">
        <v>8387</v>
      </c>
      <c r="F143" s="2">
        <v>938</v>
      </c>
      <c r="G143" s="2">
        <v>3027</v>
      </c>
      <c r="H143" s="2">
        <v>95</v>
      </c>
      <c r="I143" s="7">
        <f>Table2[[#This Row],[Infill 00-04]]/Table2[[#This Row],[All 00-04]]</f>
        <v>0.11183975199713843</v>
      </c>
      <c r="J143" s="7">
        <f>Table2[[#This Row],[Infill 05-09]]/Table2[[#This Row],[All 05-09]]</f>
        <v>3.1384208787578458E-2</v>
      </c>
      <c r="K143" s="7">
        <f>(Table2[[#This Row],[Infill 05-09]]+Table2[[#This Row],[Infill 00-04]])/(Table2[[#This Row],[All 05-09]]+Table2[[#This Row],[All 00-04]])</f>
        <v>9.050289118626248E-2</v>
      </c>
      <c r="L143" s="2">
        <f>Table2[[#This Row],[All 05-09]]+Table2[[#This Row],[All 00-04]]</f>
        <v>11414</v>
      </c>
      <c r="M143" s="2">
        <f>Table2[[#This Row],[Infill 00-04]]+Table2[[#This Row],[Infill 05-09]]</f>
        <v>1033</v>
      </c>
      <c r="N143" s="7">
        <f t="shared" si="6"/>
        <v>0.1588674754826675</v>
      </c>
      <c r="O143" s="7">
        <f>Table2[[#This Row],[UNDEV_ac_2001]]/Table2[[#This Row],[Total_ac_2001]]</f>
        <v>0.89231168728356125</v>
      </c>
      <c r="P143" s="12">
        <f>Table2[[#This Row],[UNDEV_ac_2001]]/Table2[[#This Row],[Pop_2009]]</f>
        <v>3.6357963172427255</v>
      </c>
      <c r="Q143" s="12">
        <f>(Table2[[#This Row],[Total_ac_2001]]-Table2[[#This Row],[UNDEV_ac_2001]])/Table2[[#This Row],[Pop_2009]]</f>
        <v>0.43878476138359546</v>
      </c>
      <c r="R143" s="7">
        <f t="shared" si="7"/>
        <v>0.84490086745475868</v>
      </c>
      <c r="S143" s="2">
        <v>1545024.10088</v>
      </c>
      <c r="T143" s="2">
        <v>1378643.06235</v>
      </c>
      <c r="U143" s="2">
        <v>1164816.7192899999</v>
      </c>
      <c r="V143" s="2">
        <v>213826.34318</v>
      </c>
      <c r="W143" s="2">
        <v>69562.932180000003</v>
      </c>
      <c r="X143" s="2">
        <v>70385.57127</v>
      </c>
      <c r="Y143" s="2">
        <v>20226.380679999998</v>
      </c>
      <c r="Z143" s="2">
        <v>6206.1549699999996</v>
      </c>
      <c r="AA143" s="2">
        <v>366899</v>
      </c>
      <c r="AB143" s="9">
        <f t="shared" si="8"/>
        <v>3.3488780291033769E-2</v>
      </c>
    </row>
    <row r="144" spans="1:28">
      <c r="A144" s="1" t="s">
        <v>300</v>
      </c>
      <c r="B144" s="2" t="s">
        <v>469</v>
      </c>
      <c r="C144" s="1" t="s">
        <v>301</v>
      </c>
      <c r="D144" s="2">
        <v>5965343</v>
      </c>
      <c r="E144" s="2">
        <v>118366</v>
      </c>
      <c r="F144" s="2">
        <v>20278</v>
      </c>
      <c r="G144" s="2">
        <v>39573</v>
      </c>
      <c r="H144" s="2">
        <v>10077</v>
      </c>
      <c r="I144" s="7">
        <f>Table2[[#This Row],[Infill 00-04]]/Table2[[#This Row],[All 00-04]]</f>
        <v>0.17131608738995996</v>
      </c>
      <c r="J144" s="7">
        <f>Table2[[#This Row],[Infill 05-09]]/Table2[[#This Row],[All 05-09]]</f>
        <v>0.25464331741338792</v>
      </c>
      <c r="K144" s="7">
        <f>(Table2[[#This Row],[Infill 05-09]]+Table2[[#This Row],[Infill 00-04]])/(Table2[[#This Row],[All 05-09]]+Table2[[#This Row],[All 00-04]])</f>
        <v>0.19219445482116512</v>
      </c>
      <c r="L144" s="2">
        <f>Table2[[#This Row],[All 05-09]]+Table2[[#This Row],[All 00-04]]</f>
        <v>157939</v>
      </c>
      <c r="M144" s="2">
        <f>Table2[[#This Row],[Infill 00-04]]+Table2[[#This Row],[Infill 05-09]]</f>
        <v>30355</v>
      </c>
      <c r="N144" s="7">
        <f t="shared" si="6"/>
        <v>0.21974019540113193</v>
      </c>
      <c r="O144" s="7">
        <f>Table2[[#This Row],[UNDEV_ac_2001]]/Table2[[#This Row],[Total_ac_2001]]</f>
        <v>0.63987280800761326</v>
      </c>
      <c r="P144" s="12">
        <f>Table2[[#This Row],[UNDEV_ac_2001]]/Table2[[#This Row],[Pop_2009]]</f>
        <v>0.25435988017788747</v>
      </c>
      <c r="Q144" s="12">
        <f>(Table2[[#This Row],[Total_ac_2001]]-Table2[[#This Row],[UNDEV_ac_2001]])/Table2[[#This Row],[Pop_2009]]</f>
        <v>0.14315643399382066</v>
      </c>
      <c r="R144" s="7">
        <f t="shared" si="7"/>
        <v>0.42809204454413685</v>
      </c>
      <c r="S144" s="2">
        <v>2371321.1621300001</v>
      </c>
      <c r="T144" s="2">
        <v>1517343.9306999999</v>
      </c>
      <c r="U144" s="2">
        <v>649562.86557000002</v>
      </c>
      <c r="V144" s="2">
        <v>867781.06568999996</v>
      </c>
      <c r="W144" s="2">
        <v>410661.04258000001</v>
      </c>
      <c r="X144" s="2">
        <v>255663.06979000001</v>
      </c>
      <c r="Y144" s="2">
        <v>133113.64074</v>
      </c>
      <c r="Z144" s="2">
        <v>54539.484270000001</v>
      </c>
      <c r="AA144" s="2">
        <v>5687147</v>
      </c>
      <c r="AB144" s="9">
        <f t="shared" si="8"/>
        <v>4.8916618473199301E-2</v>
      </c>
    </row>
    <row r="145" spans="1:28">
      <c r="A145" s="1" t="s">
        <v>302</v>
      </c>
      <c r="B145" s="2" t="s">
        <v>470</v>
      </c>
      <c r="C145" s="1" t="s">
        <v>303</v>
      </c>
      <c r="D145" s="2">
        <v>4192887</v>
      </c>
      <c r="E145" s="2">
        <v>274133</v>
      </c>
      <c r="F145" s="2">
        <v>32801</v>
      </c>
      <c r="G145" s="2">
        <v>109246</v>
      </c>
      <c r="H145" s="2">
        <v>11859</v>
      </c>
      <c r="I145" s="7">
        <f>Table2[[#This Row],[Infill 00-04]]/Table2[[#This Row],[All 00-04]]</f>
        <v>0.1196535988005822</v>
      </c>
      <c r="J145" s="7">
        <f>Table2[[#This Row],[Infill 05-09]]/Table2[[#This Row],[All 05-09]]</f>
        <v>0.10855317357157242</v>
      </c>
      <c r="K145" s="7">
        <f>(Table2[[#This Row],[Infill 05-09]]+Table2[[#This Row],[Infill 00-04]])/(Table2[[#This Row],[All 05-09]]+Table2[[#This Row],[All 00-04]])</f>
        <v>0.11649047026571617</v>
      </c>
      <c r="L145" s="2">
        <f>Table2[[#This Row],[All 05-09]]+Table2[[#This Row],[All 00-04]]</f>
        <v>383379</v>
      </c>
      <c r="M145" s="2">
        <f>Table2[[#This Row],[Infill 00-04]]+Table2[[#This Row],[Infill 05-09]]</f>
        <v>44660</v>
      </c>
      <c r="N145" s="7">
        <f t="shared" si="6"/>
        <v>0.31071305727368093</v>
      </c>
      <c r="O145" s="7">
        <f>Table2[[#This Row],[UNDEV_ac_2001]]/Table2[[#This Row],[Total_ac_2001]]</f>
        <v>0.76405945520992813</v>
      </c>
      <c r="P145" s="12">
        <f>Table2[[#This Row],[UNDEV_ac_2001]]/Table2[[#This Row],[Pop_2009]]</f>
        <v>0.45784387229372031</v>
      </c>
      <c r="Q145" s="12">
        <f>(Table2[[#This Row],[Total_ac_2001]]-Table2[[#This Row],[UNDEV_ac_2001]])/Table2[[#This Row],[Pop_2009]]</f>
        <v>0.14138157956319836</v>
      </c>
      <c r="R145" s="7">
        <f t="shared" si="7"/>
        <v>0.29416594272769847</v>
      </c>
      <c r="S145" s="2">
        <v>2512484.6071600001</v>
      </c>
      <c r="T145" s="2">
        <v>1919687.62017</v>
      </c>
      <c r="U145" s="2">
        <v>564706.71852999995</v>
      </c>
      <c r="V145" s="2">
        <v>1354980.90185</v>
      </c>
      <c r="W145" s="2">
        <v>206262.24486999999</v>
      </c>
      <c r="X145" s="2">
        <v>202344.97998999999</v>
      </c>
      <c r="Y145" s="2">
        <v>158324.11392</v>
      </c>
      <c r="Z145" s="2">
        <v>25865.651170000001</v>
      </c>
      <c r="AA145" s="2">
        <v>3251876</v>
      </c>
      <c r="AB145" s="9">
        <f t="shared" si="8"/>
        <v>0.28937481010961058</v>
      </c>
    </row>
    <row r="146" spans="1:28">
      <c r="A146" s="1" t="s">
        <v>304</v>
      </c>
      <c r="B146" s="2" t="s">
        <v>469</v>
      </c>
      <c r="C146" s="1" t="s">
        <v>305</v>
      </c>
      <c r="D146" s="2">
        <v>2356285</v>
      </c>
      <c r="E146" s="2">
        <v>42789</v>
      </c>
      <c r="F146" s="2">
        <v>5828</v>
      </c>
      <c r="G146" s="2">
        <v>13052</v>
      </c>
      <c r="H146" s="2">
        <v>2041</v>
      </c>
      <c r="I146" s="7">
        <f>Table2[[#This Row],[Infill 00-04]]/Table2[[#This Row],[All 00-04]]</f>
        <v>0.13620322980205193</v>
      </c>
      <c r="J146" s="7">
        <f>Table2[[#This Row],[Infill 05-09]]/Table2[[#This Row],[All 05-09]]</f>
        <v>0.15637450199203187</v>
      </c>
      <c r="K146" s="7">
        <f>(Table2[[#This Row],[Infill 05-09]]+Table2[[#This Row],[Infill 00-04]])/(Table2[[#This Row],[All 05-09]]+Table2[[#This Row],[All 00-04]])</f>
        <v>0.14091796350351893</v>
      </c>
      <c r="L146" s="2">
        <f>Table2[[#This Row],[All 05-09]]+Table2[[#This Row],[All 00-04]]</f>
        <v>55841</v>
      </c>
      <c r="M146" s="2">
        <f>Table2[[#This Row],[Infill 00-04]]+Table2[[#This Row],[Infill 05-09]]</f>
        <v>7869</v>
      </c>
      <c r="N146" s="7">
        <f t="shared" si="6"/>
        <v>0.18237972918270304</v>
      </c>
      <c r="O146" s="7">
        <f>Table2[[#This Row],[UNDEV_ac_2001]]/Table2[[#This Row],[Total_ac_2001]]</f>
        <v>0.80174508680630163</v>
      </c>
      <c r="P146" s="12">
        <f>Table2[[#This Row],[UNDEV_ac_2001]]/Table2[[#This Row],[Pop_2009]]</f>
        <v>1.0583103856409559</v>
      </c>
      <c r="Q146" s="12">
        <f>(Table2[[#This Row],[Total_ac_2001]]-Table2[[#This Row],[UNDEV_ac_2001]])/Table2[[#This Row],[Pop_2009]]</f>
        <v>0.26169818448532339</v>
      </c>
      <c r="R146" s="7">
        <f t="shared" si="7"/>
        <v>0.26498000612539907</v>
      </c>
      <c r="S146" s="2">
        <v>3110316.3936600001</v>
      </c>
      <c r="T146" s="2">
        <v>2493680.8870299999</v>
      </c>
      <c r="U146" s="2">
        <v>660775.57672000001</v>
      </c>
      <c r="V146" s="2">
        <v>1832905.3109299999</v>
      </c>
      <c r="W146" s="2">
        <v>317966.80591</v>
      </c>
      <c r="X146" s="2">
        <v>186206.88669000001</v>
      </c>
      <c r="Y146" s="2">
        <v>82085.105859999996</v>
      </c>
      <c r="Z146" s="2">
        <v>30376.711439999999</v>
      </c>
      <c r="AA146" s="2">
        <v>2431087</v>
      </c>
      <c r="AB146" s="9">
        <f t="shared" si="8"/>
        <v>-3.0768952324618577E-2</v>
      </c>
    </row>
    <row r="147" spans="1:28">
      <c r="A147" s="1" t="s">
        <v>310</v>
      </c>
      <c r="B147" s="2" t="s">
        <v>471</v>
      </c>
      <c r="C147" s="1" t="s">
        <v>311</v>
      </c>
      <c r="D147" s="2">
        <v>424107</v>
      </c>
      <c r="E147" s="2">
        <v>32494</v>
      </c>
      <c r="F147" s="2">
        <v>5300</v>
      </c>
      <c r="G147" s="2">
        <v>12939</v>
      </c>
      <c r="H147" s="2">
        <v>2512</v>
      </c>
      <c r="I147" s="7">
        <f>Table2[[#This Row],[Infill 00-04]]/Table2[[#This Row],[All 00-04]]</f>
        <v>0.16310703514494984</v>
      </c>
      <c r="J147" s="7">
        <f>Table2[[#This Row],[Infill 05-09]]/Table2[[#This Row],[All 05-09]]</f>
        <v>0.19414174202024886</v>
      </c>
      <c r="K147" s="7">
        <f>(Table2[[#This Row],[Infill 05-09]]+Table2[[#This Row],[Infill 00-04]])/(Table2[[#This Row],[All 05-09]]+Table2[[#This Row],[All 00-04]])</f>
        <v>0.17194550216802765</v>
      </c>
      <c r="L147" s="2">
        <f>Table2[[#This Row],[All 05-09]]+Table2[[#This Row],[All 00-04]]</f>
        <v>45433</v>
      </c>
      <c r="M147" s="2">
        <f>Table2[[#This Row],[Infill 00-04]]+Table2[[#This Row],[Infill 05-09]]</f>
        <v>7812</v>
      </c>
      <c r="N147" s="7">
        <f t="shared" si="6"/>
        <v>0.10499324515730328</v>
      </c>
      <c r="O147" s="7">
        <f>Table2[[#This Row],[UNDEV_ac_2001]]/Table2[[#This Row],[Total_ac_2001]]</f>
        <v>0.76859359128250027</v>
      </c>
      <c r="P147" s="12">
        <f>Table2[[#This Row],[UNDEV_ac_2001]]/Table2[[#This Row],[Pop_2009]]</f>
        <v>1.116329486568248</v>
      </c>
      <c r="Q147" s="12">
        <f>(Table2[[#This Row],[Total_ac_2001]]-Table2[[#This Row],[UNDEV_ac_2001]])/Table2[[#This Row],[Pop_2009]]</f>
        <v>0.33610194043012742</v>
      </c>
      <c r="R147" s="7">
        <f t="shared" si="7"/>
        <v>0.6326631556257003</v>
      </c>
      <c r="S147" s="2">
        <v>615986.33521000005</v>
      </c>
      <c r="T147" s="2">
        <v>473443.14955999999</v>
      </c>
      <c r="U147" s="2">
        <v>299530.03700999997</v>
      </c>
      <c r="V147" s="2">
        <v>173913.11254</v>
      </c>
      <c r="W147" s="2">
        <v>80247.01036</v>
      </c>
      <c r="X147" s="2">
        <v>47330.10411</v>
      </c>
      <c r="Y147" s="2">
        <v>12484.58827</v>
      </c>
      <c r="Z147" s="2">
        <v>2481.48342</v>
      </c>
      <c r="AA147" s="2">
        <v>319426</v>
      </c>
      <c r="AB147" s="9">
        <f t="shared" si="8"/>
        <v>0.3277159655131392</v>
      </c>
    </row>
    <row r="148" spans="1:28">
      <c r="A148" s="1" t="s">
        <v>306</v>
      </c>
      <c r="B148" s="2" t="s">
        <v>469</v>
      </c>
      <c r="C148" s="1" t="s">
        <v>307</v>
      </c>
      <c r="D148" s="2">
        <v>514098</v>
      </c>
      <c r="E148" s="2">
        <v>19114</v>
      </c>
      <c r="F148" s="2">
        <v>2004</v>
      </c>
      <c r="G148" s="2">
        <v>5844</v>
      </c>
      <c r="H148" s="2">
        <v>544</v>
      </c>
      <c r="I148" s="7">
        <f>Table2[[#This Row],[Infill 00-04]]/Table2[[#This Row],[All 00-04]]</f>
        <v>0.10484461651145757</v>
      </c>
      <c r="J148" s="7">
        <f>Table2[[#This Row],[Infill 05-09]]/Table2[[#This Row],[All 05-09]]</f>
        <v>9.3086926762491445E-2</v>
      </c>
      <c r="K148" s="7">
        <f>(Table2[[#This Row],[Infill 05-09]]+Table2[[#This Row],[Infill 00-04]])/(Table2[[#This Row],[All 05-09]]+Table2[[#This Row],[All 00-04]])</f>
        <v>0.10209151374308839</v>
      </c>
      <c r="L148" s="2">
        <f>Table2[[#This Row],[All 05-09]]+Table2[[#This Row],[All 00-04]]</f>
        <v>24958</v>
      </c>
      <c r="M148" s="2">
        <f>Table2[[#This Row],[Infill 00-04]]+Table2[[#This Row],[Infill 05-09]]</f>
        <v>2548</v>
      </c>
      <c r="N148" s="7">
        <f t="shared" si="6"/>
        <v>0.13608741929115209</v>
      </c>
      <c r="O148" s="7">
        <f>Table2[[#This Row],[UNDEV_ac_2001]]/Table2[[#This Row],[Total_ac_2001]]</f>
        <v>0.86656796809033809</v>
      </c>
      <c r="P148" s="12">
        <f>Table2[[#This Row],[UNDEV_ac_2001]]/Table2[[#This Row],[Pop_2009]]</f>
        <v>2.073530192920416</v>
      </c>
      <c r="Q148" s="12">
        <f>(Table2[[#This Row],[Total_ac_2001]]-Table2[[#This Row],[UNDEV_ac_2001]])/Table2[[#This Row],[Pop_2009]]</f>
        <v>0.31927714507739746</v>
      </c>
      <c r="R148" s="7">
        <f t="shared" si="7"/>
        <v>8.9259446101809331E-2</v>
      </c>
      <c r="S148" s="2">
        <v>1230137.46685</v>
      </c>
      <c r="T148" s="2">
        <v>1065997.7251200001</v>
      </c>
      <c r="U148" s="2">
        <v>95150.36649</v>
      </c>
      <c r="V148" s="2">
        <v>970847.35877000005</v>
      </c>
      <c r="W148" s="2">
        <v>90680.671849999999</v>
      </c>
      <c r="X148" s="2">
        <v>51121.716500000002</v>
      </c>
      <c r="Y148" s="2">
        <v>16100.5085</v>
      </c>
      <c r="Z148" s="2">
        <v>6236.8454300000003</v>
      </c>
      <c r="AA148" s="2">
        <v>487568</v>
      </c>
      <c r="AB148" s="9">
        <f t="shared" si="8"/>
        <v>5.4412922915367701E-2</v>
      </c>
    </row>
    <row r="149" spans="1:28">
      <c r="A149" s="1" t="s">
        <v>308</v>
      </c>
      <c r="B149" s="2" t="s">
        <v>470</v>
      </c>
      <c r="C149" s="1" t="s">
        <v>309</v>
      </c>
      <c r="D149" s="2">
        <v>2226009</v>
      </c>
      <c r="E149" s="2">
        <v>90163</v>
      </c>
      <c r="F149" s="2">
        <v>40391</v>
      </c>
      <c r="G149" s="2">
        <v>29891</v>
      </c>
      <c r="H149" s="2">
        <v>12779</v>
      </c>
      <c r="I149" s="7">
        <f>Table2[[#This Row],[Infill 00-04]]/Table2[[#This Row],[All 00-04]]</f>
        <v>0.44797755176735465</v>
      </c>
      <c r="J149" s="7">
        <f>Table2[[#This Row],[Infill 05-09]]/Table2[[#This Row],[All 05-09]]</f>
        <v>0.42751998929443646</v>
      </c>
      <c r="K149" s="7">
        <f>(Table2[[#This Row],[Infill 05-09]]+Table2[[#This Row],[Infill 00-04]])/(Table2[[#This Row],[All 05-09]]+Table2[[#This Row],[All 00-04]])</f>
        <v>0.44288403551735051</v>
      </c>
      <c r="L149" s="2">
        <f>Table2[[#This Row],[All 05-09]]+Table2[[#This Row],[All 00-04]]</f>
        <v>120054</v>
      </c>
      <c r="M149" s="2">
        <f>Table2[[#This Row],[Infill 00-04]]+Table2[[#This Row],[Infill 05-09]]</f>
        <v>53170</v>
      </c>
      <c r="N149" s="7">
        <f t="shared" si="6"/>
        <v>0.30588323314942484</v>
      </c>
      <c r="O149" s="7">
        <f>Table2[[#This Row],[UNDEV_ac_2001]]/Table2[[#This Row],[Total_ac_2001]]</f>
        <v>0.82241708949540304</v>
      </c>
      <c r="P149" s="12">
        <f>Table2[[#This Row],[UNDEV_ac_2001]]/Table2[[#This Row],[Pop_2009]]</f>
        <v>0.84819801284720775</v>
      </c>
      <c r="Q149" s="12">
        <f>(Table2[[#This Row],[Total_ac_2001]]-Table2[[#This Row],[UNDEV_ac_2001]])/Table2[[#This Row],[Pop_2009]]</f>
        <v>0.18314973476297705</v>
      </c>
      <c r="R149" s="7">
        <f t="shared" si="7"/>
        <v>0.2782684889508677</v>
      </c>
      <c r="S149" s="2">
        <v>2295789.3683099998</v>
      </c>
      <c r="T149" s="2">
        <v>1888096.41038</v>
      </c>
      <c r="U149" s="2">
        <v>525397.73511000001</v>
      </c>
      <c r="V149" s="2">
        <v>1362698.6755299999</v>
      </c>
      <c r="W149" s="2">
        <v>117966.53706</v>
      </c>
      <c r="X149" s="2">
        <v>165019.98196</v>
      </c>
      <c r="Y149" s="2">
        <v>93496.415460000004</v>
      </c>
      <c r="Z149" s="2">
        <v>31210.025170000001</v>
      </c>
      <c r="AA149" s="2">
        <v>1927881</v>
      </c>
      <c r="AB149" s="9">
        <f t="shared" si="8"/>
        <v>0.15464025009842414</v>
      </c>
    </row>
    <row r="150" spans="1:28">
      <c r="A150" s="1" t="s">
        <v>312</v>
      </c>
      <c r="B150" s="2" t="s">
        <v>469</v>
      </c>
      <c r="C150" s="1" t="s">
        <v>313</v>
      </c>
      <c r="D150" s="2">
        <v>670301</v>
      </c>
      <c r="E150" s="2">
        <v>15988</v>
      </c>
      <c r="F150" s="2">
        <v>802</v>
      </c>
      <c r="G150" s="2">
        <v>4603</v>
      </c>
      <c r="H150" s="2">
        <v>283</v>
      </c>
      <c r="I150" s="7">
        <f>Table2[[#This Row],[Infill 00-04]]/Table2[[#This Row],[All 00-04]]</f>
        <v>5.0162621966474856E-2</v>
      </c>
      <c r="J150" s="7">
        <f>Table2[[#This Row],[Infill 05-09]]/Table2[[#This Row],[All 05-09]]</f>
        <v>6.1481642407125787E-2</v>
      </c>
      <c r="K150" s="7">
        <f>(Table2[[#This Row],[Infill 05-09]]+Table2[[#This Row],[Infill 00-04]])/(Table2[[#This Row],[All 05-09]]+Table2[[#This Row],[All 00-04]])</f>
        <v>5.2692924093050361E-2</v>
      </c>
      <c r="L150" s="2">
        <f>Table2[[#This Row],[All 05-09]]+Table2[[#This Row],[All 00-04]]</f>
        <v>20591</v>
      </c>
      <c r="M150" s="2">
        <f>Table2[[#This Row],[Infill 00-04]]+Table2[[#This Row],[Infill 05-09]]</f>
        <v>1085</v>
      </c>
      <c r="N150" s="7">
        <f t="shared" si="6"/>
        <v>0.15822535977196533</v>
      </c>
      <c r="O150" s="7">
        <f>Table2[[#This Row],[UNDEV_ac_2001]]/Table2[[#This Row],[Total_ac_2001]]</f>
        <v>0.85536865746712976</v>
      </c>
      <c r="P150" s="12">
        <f>Table2[[#This Row],[UNDEV_ac_2001]]/Table2[[#This Row],[Pop_2009]]</f>
        <v>1.161066723859878</v>
      </c>
      <c r="Q150" s="12">
        <f>(Table2[[#This Row],[Total_ac_2001]]-Table2[[#This Row],[UNDEV_ac_2001]])/Table2[[#This Row],[Pop_2009]]</f>
        <v>0.19632077651681848</v>
      </c>
      <c r="R150" s="7">
        <f t="shared" si="7"/>
        <v>0.2808712640290234</v>
      </c>
      <c r="S150" s="2">
        <v>909858.19889</v>
      </c>
      <c r="T150" s="2">
        <v>778264.18607000005</v>
      </c>
      <c r="U150" s="2">
        <v>218592.04569</v>
      </c>
      <c r="V150" s="2">
        <v>559672.14060000004</v>
      </c>
      <c r="W150" s="2">
        <v>76754.741840000002</v>
      </c>
      <c r="X150" s="2">
        <v>34017.761850000003</v>
      </c>
      <c r="Y150" s="2">
        <v>16175.01118</v>
      </c>
      <c r="Z150" s="2">
        <v>4646.4990100000005</v>
      </c>
      <c r="AA150" s="2">
        <v>621517</v>
      </c>
      <c r="AB150" s="9">
        <f t="shared" si="8"/>
        <v>7.8491819210094016E-2</v>
      </c>
    </row>
    <row r="151" spans="1:28">
      <c r="A151" s="1" t="s">
        <v>314</v>
      </c>
      <c r="B151" s="2" t="s">
        <v>470</v>
      </c>
      <c r="C151" s="1" t="s">
        <v>315</v>
      </c>
      <c r="D151" s="2">
        <v>211033</v>
      </c>
      <c r="E151" s="2">
        <v>16887</v>
      </c>
      <c r="F151" s="2">
        <v>301</v>
      </c>
      <c r="G151" s="2">
        <v>5400</v>
      </c>
      <c r="H151" s="2">
        <v>78</v>
      </c>
      <c r="I151" s="7">
        <f>Table2[[#This Row],[Infill 00-04]]/Table2[[#This Row],[All 00-04]]</f>
        <v>1.7824361935216439E-2</v>
      </c>
      <c r="J151" s="7">
        <f>Table2[[#This Row],[Infill 05-09]]/Table2[[#This Row],[All 05-09]]</f>
        <v>1.4444444444444444E-2</v>
      </c>
      <c r="K151" s="7">
        <f>(Table2[[#This Row],[Infill 05-09]]+Table2[[#This Row],[Infill 00-04]])/(Table2[[#This Row],[All 05-09]]+Table2[[#This Row],[All 00-04]])</f>
        <v>1.7005429173957913E-2</v>
      </c>
      <c r="L151" s="2">
        <f>Table2[[#This Row],[All 05-09]]+Table2[[#This Row],[All 00-04]]</f>
        <v>22287</v>
      </c>
      <c r="M151" s="2">
        <f>Table2[[#This Row],[Infill 00-04]]+Table2[[#This Row],[Infill 05-09]]</f>
        <v>379</v>
      </c>
      <c r="N151" s="7">
        <f t="shared" si="6"/>
        <v>7.5269186123853388E-2</v>
      </c>
      <c r="O151" s="7">
        <f>Table2[[#This Row],[UNDEV_ac_2001]]/Table2[[#This Row],[Total_ac_2001]]</f>
        <v>0.96043254994243232</v>
      </c>
      <c r="P151" s="12">
        <f>Table2[[#This Row],[UNDEV_ac_2001]]/Table2[[#This Row],[Pop_2009]]</f>
        <v>5.9701306660569671</v>
      </c>
      <c r="Q151" s="12">
        <f>(Table2[[#This Row],[Total_ac_2001]]-Table2[[#This Row],[UNDEV_ac_2001]])/Table2[[#This Row],[Pop_2009]]</f>
        <v>0.24595464510289822</v>
      </c>
      <c r="R151" s="7">
        <f t="shared" si="7"/>
        <v>3.7008918413242754E-3</v>
      </c>
      <c r="S151" s="2">
        <v>1311799.1314699999</v>
      </c>
      <c r="T151" s="2">
        <v>1259894.58485</v>
      </c>
      <c r="U151" s="2">
        <v>4662.7335899999998</v>
      </c>
      <c r="V151" s="2">
        <v>1255231.8513199999</v>
      </c>
      <c r="W151" s="2">
        <v>29709.748080000001</v>
      </c>
      <c r="X151" s="2">
        <v>18287.985680000002</v>
      </c>
      <c r="Y151" s="2">
        <v>3605.02295</v>
      </c>
      <c r="Z151" s="2">
        <v>301.79003999999998</v>
      </c>
      <c r="AA151" s="2">
        <v>167517</v>
      </c>
      <c r="AB151" s="9">
        <f t="shared" si="8"/>
        <v>0.25977065014297057</v>
      </c>
    </row>
    <row r="152" spans="1:28">
      <c r="A152" s="1" t="s">
        <v>316</v>
      </c>
      <c r="B152" s="2" t="s">
        <v>469</v>
      </c>
      <c r="C152" s="1" t="s">
        <v>317</v>
      </c>
      <c r="D152" s="2">
        <v>1600852</v>
      </c>
      <c r="E152" s="2">
        <v>24658</v>
      </c>
      <c r="F152" s="2">
        <v>4979</v>
      </c>
      <c r="G152" s="2">
        <v>7498</v>
      </c>
      <c r="H152" s="2">
        <v>2167</v>
      </c>
      <c r="I152" s="7">
        <f>Table2[[#This Row],[Infill 00-04]]/Table2[[#This Row],[All 00-04]]</f>
        <v>0.20192229702327844</v>
      </c>
      <c r="J152" s="7">
        <f>Table2[[#This Row],[Infill 05-09]]/Table2[[#This Row],[All 05-09]]</f>
        <v>0.28901040277407308</v>
      </c>
      <c r="K152" s="7">
        <f>(Table2[[#This Row],[Infill 05-09]]+Table2[[#This Row],[Infill 00-04]])/(Table2[[#This Row],[All 05-09]]+Table2[[#This Row],[All 00-04]])</f>
        <v>0.22222913297673841</v>
      </c>
      <c r="L152" s="2">
        <f>Table2[[#This Row],[All 05-09]]+Table2[[#This Row],[All 00-04]]</f>
        <v>32156</v>
      </c>
      <c r="M152" s="2">
        <f>Table2[[#This Row],[Infill 00-04]]+Table2[[#This Row],[Infill 05-09]]</f>
        <v>7146</v>
      </c>
      <c r="N152" s="7">
        <f t="shared" si="6"/>
        <v>0.45326894947053109</v>
      </c>
      <c r="O152" s="7">
        <f>Table2[[#This Row],[UNDEV_ac_2001]]/Table2[[#This Row],[Total_ac_2001]]</f>
        <v>0.65415028536826558</v>
      </c>
      <c r="P152" s="12">
        <f>Table2[[#This Row],[UNDEV_ac_2001]]/Table2[[#This Row],[Pop_2009]]</f>
        <v>0.32703200532591398</v>
      </c>
      <c r="Q152" s="12">
        <f>(Table2[[#This Row],[Total_ac_2001]]-Table2[[#This Row],[UNDEV_ac_2001]])/Table2[[#This Row],[Pop_2009]]</f>
        <v>0.17290205056432453</v>
      </c>
      <c r="R152" s="7">
        <f t="shared" si="7"/>
        <v>9.8821437935137577E-2</v>
      </c>
      <c r="S152" s="2">
        <v>800320.43324000004</v>
      </c>
      <c r="T152" s="2">
        <v>523529.83979</v>
      </c>
      <c r="U152" s="2">
        <v>51735.971570000002</v>
      </c>
      <c r="V152" s="2">
        <v>471793.86852000002</v>
      </c>
      <c r="W152" s="2">
        <v>67167.51599</v>
      </c>
      <c r="X152" s="2">
        <v>84162.497130000003</v>
      </c>
      <c r="Y152" s="2">
        <v>95523.768400000001</v>
      </c>
      <c r="Z152" s="2">
        <v>29936.8141</v>
      </c>
      <c r="AA152" s="2">
        <v>1582997</v>
      </c>
      <c r="AB152" s="9">
        <f t="shared" si="8"/>
        <v>1.1279238052883233E-2</v>
      </c>
    </row>
    <row r="153" spans="1:28">
      <c r="A153" s="1" t="s">
        <v>318</v>
      </c>
      <c r="B153" s="2" t="s">
        <v>470</v>
      </c>
      <c r="C153" s="1" t="s">
        <v>319</v>
      </c>
      <c r="D153" s="2">
        <v>526810</v>
      </c>
      <c r="E153" s="2">
        <v>22442</v>
      </c>
      <c r="F153" s="2">
        <v>4623</v>
      </c>
      <c r="G153" s="2">
        <v>9894</v>
      </c>
      <c r="H153" s="2">
        <v>1758</v>
      </c>
      <c r="I153" s="7">
        <f>Table2[[#This Row],[Infill 00-04]]/Table2[[#This Row],[All 00-04]]</f>
        <v>0.20599768291596116</v>
      </c>
      <c r="J153" s="7">
        <f>Table2[[#This Row],[Infill 05-09]]/Table2[[#This Row],[All 05-09]]</f>
        <v>0.17768344451182536</v>
      </c>
      <c r="K153" s="7">
        <f>(Table2[[#This Row],[Infill 05-09]]+Table2[[#This Row],[Infill 00-04]])/(Table2[[#This Row],[All 05-09]]+Table2[[#This Row],[All 00-04]])</f>
        <v>0.19733424047501236</v>
      </c>
      <c r="L153" s="2">
        <f>Table2[[#This Row],[All 05-09]]+Table2[[#This Row],[All 00-04]]</f>
        <v>32336</v>
      </c>
      <c r="M153" s="2">
        <f>Table2[[#This Row],[Infill 00-04]]+Table2[[#This Row],[Infill 05-09]]</f>
        <v>6381</v>
      </c>
      <c r="N153" s="7">
        <f t="shared" si="6"/>
        <v>0.32010032220155193</v>
      </c>
      <c r="O153" s="7">
        <f>Table2[[#This Row],[UNDEV_ac_2001]]/Table2[[#This Row],[Total_ac_2001]]</f>
        <v>0.91923944303914096</v>
      </c>
      <c r="P153" s="12">
        <f>Table2[[#This Row],[UNDEV_ac_2001]]/Table2[[#This Row],[Pop_2009]]</f>
        <v>1.6687455959074429</v>
      </c>
      <c r="Q153" s="12">
        <f>(Table2[[#This Row],[Total_ac_2001]]-Table2[[#This Row],[UNDEV_ac_2001]])/Table2[[#This Row],[Pop_2009]]</f>
        <v>0.1466090524857159</v>
      </c>
      <c r="R153" s="7">
        <f t="shared" si="7"/>
        <v>0.20973151561415795</v>
      </c>
      <c r="S153" s="2">
        <v>956346.98231999995</v>
      </c>
      <c r="T153" s="2">
        <v>879111.86737999995</v>
      </c>
      <c r="U153" s="2">
        <v>184377.46434000001</v>
      </c>
      <c r="V153" s="2">
        <v>694734.40315999999</v>
      </c>
      <c r="W153" s="2">
        <v>21057.693060000001</v>
      </c>
      <c r="X153" s="2">
        <v>31454.43692</v>
      </c>
      <c r="Y153" s="2">
        <v>19417.307649999999</v>
      </c>
      <c r="Z153" s="2">
        <v>5305.6776300000001</v>
      </c>
      <c r="AA153" s="2">
        <v>376774</v>
      </c>
      <c r="AB153" s="9">
        <f t="shared" si="8"/>
        <v>0.39821219086242682</v>
      </c>
    </row>
    <row r="154" spans="1:28">
      <c r="A154" s="1" t="s">
        <v>320</v>
      </c>
      <c r="B154" s="2" t="s">
        <v>471</v>
      </c>
      <c r="C154" s="1" t="s">
        <v>321</v>
      </c>
      <c r="D154" s="2">
        <v>1130490</v>
      </c>
      <c r="E154" s="2">
        <v>76870</v>
      </c>
      <c r="F154" s="2">
        <v>6142</v>
      </c>
      <c r="G154" s="2">
        <v>28508</v>
      </c>
      <c r="H154" s="2">
        <v>2460</v>
      </c>
      <c r="I154" s="7">
        <f>Table2[[#This Row],[Infill 00-04]]/Table2[[#This Row],[All 00-04]]</f>
        <v>7.9901131780928836E-2</v>
      </c>
      <c r="J154" s="7">
        <f>Table2[[#This Row],[Infill 05-09]]/Table2[[#This Row],[All 05-09]]</f>
        <v>8.6291567279360173E-2</v>
      </c>
      <c r="K154" s="7">
        <f>(Table2[[#This Row],[Infill 05-09]]+Table2[[#This Row],[Infill 00-04]])/(Table2[[#This Row],[All 05-09]]+Table2[[#This Row],[All 00-04]])</f>
        <v>8.1629941733568676E-2</v>
      </c>
      <c r="L154" s="2">
        <f>Table2[[#This Row],[All 05-09]]+Table2[[#This Row],[All 00-04]]</f>
        <v>105378</v>
      </c>
      <c r="M154" s="2">
        <f>Table2[[#This Row],[Infill 00-04]]+Table2[[#This Row],[Infill 05-09]]</f>
        <v>8602</v>
      </c>
      <c r="N154" s="7">
        <f t="shared" si="6"/>
        <v>0.10798945137769227</v>
      </c>
      <c r="O154" s="7">
        <f>Table2[[#This Row],[UNDEV_ac_2001]]/Table2[[#This Row],[Total_ac_2001]]</f>
        <v>0.83579654292410899</v>
      </c>
      <c r="P154" s="12">
        <f>Table2[[#This Row],[UNDEV_ac_2001]]/Table2[[#This Row],[Pop_2009]]</f>
        <v>0.97456396996877459</v>
      </c>
      <c r="Q154" s="12">
        <f>(Table2[[#This Row],[Total_ac_2001]]-Table2[[#This Row],[UNDEV_ac_2001]])/Table2[[#This Row],[Pop_2009]]</f>
        <v>0.19146618200957097</v>
      </c>
      <c r="R154" s="7">
        <f t="shared" si="7"/>
        <v>0.32343067309112739</v>
      </c>
      <c r="S154" s="2">
        <v>1318185.4265099999</v>
      </c>
      <c r="T154" s="2">
        <v>1101734.82241</v>
      </c>
      <c r="U154" s="2">
        <v>356334.83517999999</v>
      </c>
      <c r="V154" s="2">
        <v>745399.98716999998</v>
      </c>
      <c r="W154" s="2">
        <v>137344.4804</v>
      </c>
      <c r="X154" s="2">
        <v>55731.742480000001</v>
      </c>
      <c r="Y154" s="2">
        <v>19223.824049999999</v>
      </c>
      <c r="Z154" s="2">
        <v>4150.5580300000001</v>
      </c>
      <c r="AA154" s="2">
        <v>797071</v>
      </c>
      <c r="AB154" s="9">
        <f t="shared" si="8"/>
        <v>0.41830527017041141</v>
      </c>
    </row>
    <row r="155" spans="1:28">
      <c r="A155" s="1" t="s">
        <v>322</v>
      </c>
      <c r="B155" s="2" t="s">
        <v>469</v>
      </c>
      <c r="C155" s="1" t="s">
        <v>323</v>
      </c>
      <c r="D155" s="2">
        <v>411442</v>
      </c>
      <c r="E155" s="2">
        <v>11372</v>
      </c>
      <c r="F155" s="2">
        <v>1872</v>
      </c>
      <c r="G155" s="2">
        <v>3123</v>
      </c>
      <c r="H155" s="2">
        <v>277</v>
      </c>
      <c r="I155" s="7">
        <f>Table2[[#This Row],[Infill 00-04]]/Table2[[#This Row],[All 00-04]]</f>
        <v>0.16461484347520225</v>
      </c>
      <c r="J155" s="7">
        <f>Table2[[#This Row],[Infill 05-09]]/Table2[[#This Row],[All 05-09]]</f>
        <v>8.869676593019532E-2</v>
      </c>
      <c r="K155" s="7">
        <f>(Table2[[#This Row],[Infill 05-09]]+Table2[[#This Row],[Infill 00-04]])/(Table2[[#This Row],[All 05-09]]+Table2[[#This Row],[All 00-04]])</f>
        <v>0.14825802000689894</v>
      </c>
      <c r="L155" s="2">
        <f>Table2[[#This Row],[All 05-09]]+Table2[[#This Row],[All 00-04]]</f>
        <v>14495</v>
      </c>
      <c r="M155" s="2">
        <f>Table2[[#This Row],[Infill 00-04]]+Table2[[#This Row],[Infill 05-09]]</f>
        <v>2149</v>
      </c>
      <c r="N155" s="7">
        <f t="shared" si="6"/>
        <v>0.16518401556138801</v>
      </c>
      <c r="O155" s="7">
        <f>Table2[[#This Row],[UNDEV_ac_2001]]/Table2[[#This Row],[Total_ac_2001]]</f>
        <v>0.82772950472781404</v>
      </c>
      <c r="P155" s="12">
        <f>Table2[[#This Row],[UNDEV_ac_2001]]/Table2[[#This Row],[Pop_2009]]</f>
        <v>1.0054638584053159</v>
      </c>
      <c r="Q155" s="12">
        <f>(Table2[[#This Row],[Total_ac_2001]]-Table2[[#This Row],[UNDEV_ac_2001]])/Table2[[#This Row],[Pop_2009]]</f>
        <v>0.20926130562752474</v>
      </c>
      <c r="R155" s="7">
        <f t="shared" si="7"/>
        <v>0.54263640931960455</v>
      </c>
      <c r="S155" s="2">
        <v>499788.95094000001</v>
      </c>
      <c r="T155" s="2">
        <v>413690.06082999997</v>
      </c>
      <c r="U155" s="2">
        <v>224483.28917999999</v>
      </c>
      <c r="V155" s="2">
        <v>189206.77189999999</v>
      </c>
      <c r="W155" s="2">
        <v>45920.1198</v>
      </c>
      <c r="X155" s="2">
        <v>25956.610140000001</v>
      </c>
      <c r="Y155" s="2">
        <v>9808.9539999999997</v>
      </c>
      <c r="Z155" s="2">
        <v>4413.2064499999997</v>
      </c>
      <c r="AA155" s="2">
        <v>373638</v>
      </c>
      <c r="AB155" s="9">
        <f t="shared" si="8"/>
        <v>0.10117814569181935</v>
      </c>
    </row>
    <row r="156" spans="1:28">
      <c r="A156" s="1" t="s">
        <v>324</v>
      </c>
      <c r="B156" s="2" t="s">
        <v>470</v>
      </c>
      <c r="C156" s="1" t="s">
        <v>325</v>
      </c>
      <c r="D156" s="2">
        <v>425417</v>
      </c>
      <c r="E156" s="2">
        <v>27469</v>
      </c>
      <c r="F156" s="2">
        <v>3799</v>
      </c>
      <c r="G156" s="2">
        <v>8839</v>
      </c>
      <c r="H156" s="2">
        <v>1127</v>
      </c>
      <c r="I156" s="7">
        <f>Table2[[#This Row],[Infill 00-04]]/Table2[[#This Row],[All 00-04]]</f>
        <v>0.13830135789435363</v>
      </c>
      <c r="J156" s="7">
        <f>Table2[[#This Row],[Infill 05-09]]/Table2[[#This Row],[All 05-09]]</f>
        <v>0.12750311121167554</v>
      </c>
      <c r="K156" s="7">
        <f>(Table2[[#This Row],[Infill 05-09]]+Table2[[#This Row],[Infill 00-04]])/(Table2[[#This Row],[All 05-09]]+Table2[[#This Row],[All 00-04]])</f>
        <v>0.13567257904594029</v>
      </c>
      <c r="L156" s="2">
        <f>Table2[[#This Row],[All 05-09]]+Table2[[#This Row],[All 00-04]]</f>
        <v>36308</v>
      </c>
      <c r="M156" s="2">
        <f>Table2[[#This Row],[Infill 00-04]]+Table2[[#This Row],[Infill 05-09]]</f>
        <v>4926</v>
      </c>
      <c r="N156" s="7">
        <f t="shared" si="6"/>
        <v>0.41113853296689856</v>
      </c>
      <c r="O156" s="7">
        <f>Table2[[#This Row],[UNDEV_ac_2001]]/Table2[[#This Row],[Total_ac_2001]]</f>
        <v>0.91241369166049346</v>
      </c>
      <c r="P156" s="12">
        <f>Table2[[#This Row],[UNDEV_ac_2001]]/Table2[[#This Row],[Pop_2009]]</f>
        <v>1.7455422670462157</v>
      </c>
      <c r="Q156" s="12">
        <f>(Table2[[#This Row],[Total_ac_2001]]-Table2[[#This Row],[UNDEV_ac_2001]])/Table2[[#This Row],[Pop_2009]]</f>
        <v>0.16756171528171174</v>
      </c>
      <c r="R156" s="7">
        <f t="shared" si="7"/>
        <v>2.0385567176827598E-2</v>
      </c>
      <c r="S156" s="2">
        <v>813866.95684999996</v>
      </c>
      <c r="T156" s="2">
        <v>742583.35462</v>
      </c>
      <c r="U156" s="2">
        <v>15137.98286</v>
      </c>
      <c r="V156" s="2">
        <v>727445.37173000001</v>
      </c>
      <c r="W156" s="2">
        <v>11843.86808</v>
      </c>
      <c r="X156" s="2">
        <v>30132.298640000001</v>
      </c>
      <c r="Y156" s="2">
        <v>21928.591919999999</v>
      </c>
      <c r="Z156" s="2">
        <v>7378.8438200000001</v>
      </c>
      <c r="AA156" s="2">
        <v>342885</v>
      </c>
      <c r="AB156" s="9">
        <f t="shared" si="8"/>
        <v>0.24069877655773803</v>
      </c>
    </row>
    <row r="157" spans="1:28">
      <c r="A157" s="1" t="s">
        <v>326</v>
      </c>
      <c r="B157" s="2" t="s">
        <v>471</v>
      </c>
      <c r="C157" s="1" t="s">
        <v>327</v>
      </c>
      <c r="D157" s="2">
        <v>1258251</v>
      </c>
      <c r="E157" s="2">
        <v>46306</v>
      </c>
      <c r="F157" s="2">
        <v>3287</v>
      </c>
      <c r="G157" s="2">
        <v>17635</v>
      </c>
      <c r="H157" s="2">
        <v>1667</v>
      </c>
      <c r="I157" s="7">
        <f>Table2[[#This Row],[Infill 00-04]]/Table2[[#This Row],[All 00-04]]</f>
        <v>7.0984321686174578E-2</v>
      </c>
      <c r="J157" s="7">
        <f>Table2[[#This Row],[Infill 05-09]]/Table2[[#This Row],[All 05-09]]</f>
        <v>9.4527927417068336E-2</v>
      </c>
      <c r="K157" s="7">
        <f>(Table2[[#This Row],[Infill 05-09]]+Table2[[#This Row],[Infill 00-04]])/(Table2[[#This Row],[All 05-09]]+Table2[[#This Row],[All 00-04]])</f>
        <v>7.7477674731392998E-2</v>
      </c>
      <c r="L157" s="2">
        <f>Table2[[#This Row],[All 05-09]]+Table2[[#This Row],[All 00-04]]</f>
        <v>63941</v>
      </c>
      <c r="M157" s="2">
        <f>Table2[[#This Row],[Infill 00-04]]+Table2[[#This Row],[Infill 05-09]]</f>
        <v>4954</v>
      </c>
      <c r="N157" s="7">
        <f t="shared" si="6"/>
        <v>0.11011738208470914</v>
      </c>
      <c r="O157" s="7">
        <f>Table2[[#This Row],[UNDEV_ac_2001]]/Table2[[#This Row],[Total_ac_2001]]</f>
        <v>0.90427908458229933</v>
      </c>
      <c r="P157" s="12">
        <f>Table2[[#This Row],[UNDEV_ac_2001]]/Table2[[#This Row],[Pop_2009]]</f>
        <v>2.4425862494526132</v>
      </c>
      <c r="Q157" s="12">
        <f>(Table2[[#This Row],[Total_ac_2001]]-Table2[[#This Row],[UNDEV_ac_2001]])/Table2[[#This Row],[Pop_2009]]</f>
        <v>0.25855578855093297</v>
      </c>
      <c r="R157" s="7">
        <f t="shared" si="7"/>
        <v>0.18533607779946659</v>
      </c>
      <c r="S157" s="2">
        <v>3398714.6704600002</v>
      </c>
      <c r="T157" s="2">
        <v>3073386.5909600002</v>
      </c>
      <c r="U157" s="2">
        <v>569609.41633000004</v>
      </c>
      <c r="V157" s="2">
        <v>2503777.1748100002</v>
      </c>
      <c r="W157" s="2">
        <v>220113.22764999999</v>
      </c>
      <c r="X157" s="2">
        <v>69390.576279999994</v>
      </c>
      <c r="Y157" s="2">
        <v>25987.968049999999</v>
      </c>
      <c r="Z157" s="2">
        <v>9836.3084899999994</v>
      </c>
      <c r="AA157" s="2">
        <v>1096957</v>
      </c>
      <c r="AB157" s="9">
        <f t="shared" si="8"/>
        <v>0.14703766875091731</v>
      </c>
    </row>
    <row r="158" spans="1:28">
      <c r="A158" s="1" t="s">
        <v>328</v>
      </c>
      <c r="B158" s="2" t="s">
        <v>470</v>
      </c>
      <c r="C158" s="1" t="s">
        <v>329</v>
      </c>
      <c r="D158" s="2">
        <v>4224851</v>
      </c>
      <c r="E158" s="2">
        <v>180955</v>
      </c>
      <c r="F158" s="2">
        <v>20471</v>
      </c>
      <c r="G158" s="2">
        <v>75350</v>
      </c>
      <c r="H158" s="2">
        <v>7612</v>
      </c>
      <c r="I158" s="7">
        <f>Table2[[#This Row],[Infill 00-04]]/Table2[[#This Row],[All 00-04]]</f>
        <v>0.11312757315354646</v>
      </c>
      <c r="J158" s="7">
        <f>Table2[[#This Row],[Infill 05-09]]/Table2[[#This Row],[All 05-09]]</f>
        <v>0.10102189781021897</v>
      </c>
      <c r="K158" s="7">
        <f>(Table2[[#This Row],[Infill 05-09]]+Table2[[#This Row],[Infill 00-04]])/(Table2[[#This Row],[All 05-09]]+Table2[[#This Row],[All 00-04]])</f>
        <v>0.10956867794229531</v>
      </c>
      <c r="L158" s="2">
        <f>Table2[[#This Row],[All 05-09]]+Table2[[#This Row],[All 00-04]]</f>
        <v>256305</v>
      </c>
      <c r="M158" s="2">
        <f>Table2[[#This Row],[Infill 00-04]]+Table2[[#This Row],[Infill 05-09]]</f>
        <v>28083</v>
      </c>
      <c r="N158" s="7">
        <f t="shared" si="6"/>
        <v>0.24812640999150115</v>
      </c>
      <c r="O158" s="7">
        <f>Table2[[#This Row],[UNDEV_ac_2001]]/Table2[[#This Row],[Total_ac_2001]]</f>
        <v>0.79357358665314603</v>
      </c>
      <c r="P158" s="12">
        <f>Table2[[#This Row],[UNDEV_ac_2001]]/Table2[[#This Row],[Pop_2009]]</f>
        <v>0.64835240114503456</v>
      </c>
      <c r="Q158" s="12">
        <f>(Table2[[#This Row],[Total_ac_2001]]-Table2[[#This Row],[UNDEV_ac_2001]])/Table2[[#This Row],[Pop_2009]]</f>
        <v>0.16865110306611986</v>
      </c>
      <c r="R158" s="7">
        <f t="shared" si="7"/>
        <v>8.5809377830018227E-2</v>
      </c>
      <c r="S158" s="2">
        <v>3451718.0717699998</v>
      </c>
      <c r="T158" s="2">
        <v>2739192.2903300002</v>
      </c>
      <c r="U158" s="2">
        <v>235048.38618999999</v>
      </c>
      <c r="V158" s="2">
        <v>2504143.9045099998</v>
      </c>
      <c r="W158" s="2">
        <v>282957.16277</v>
      </c>
      <c r="X158" s="2">
        <v>252772.15654</v>
      </c>
      <c r="Y158" s="2">
        <v>167777.23556999999</v>
      </c>
      <c r="Z158" s="2">
        <v>9019.2292799999996</v>
      </c>
      <c r="AA158" s="2">
        <v>3254821</v>
      </c>
      <c r="AB158" s="9">
        <f t="shared" si="8"/>
        <v>0.29802867807476968</v>
      </c>
    </row>
    <row r="159" spans="1:28">
      <c r="A159" s="1" t="s">
        <v>330</v>
      </c>
      <c r="B159" s="2" t="s">
        <v>471</v>
      </c>
      <c r="C159" s="1" t="s">
        <v>331</v>
      </c>
      <c r="D159" s="2">
        <v>308707</v>
      </c>
      <c r="E159" s="2">
        <v>8096</v>
      </c>
      <c r="F159" s="2">
        <v>1804</v>
      </c>
      <c r="G159" s="2">
        <v>1909</v>
      </c>
      <c r="H159" s="2">
        <v>508</v>
      </c>
      <c r="I159" s="7">
        <f>Table2[[#This Row],[Infill 00-04]]/Table2[[#This Row],[All 00-04]]</f>
        <v>0.22282608695652173</v>
      </c>
      <c r="J159" s="7">
        <f>Table2[[#This Row],[Infill 05-09]]/Table2[[#This Row],[All 05-09]]</f>
        <v>0.26610790990047145</v>
      </c>
      <c r="K159" s="7">
        <f>(Table2[[#This Row],[Infill 05-09]]+Table2[[#This Row],[Infill 00-04]])/(Table2[[#This Row],[All 05-09]]+Table2[[#This Row],[All 00-04]])</f>
        <v>0.23108445777111444</v>
      </c>
      <c r="L159" s="2">
        <f>Table2[[#This Row],[All 05-09]]+Table2[[#This Row],[All 00-04]]</f>
        <v>10005</v>
      </c>
      <c r="M159" s="2">
        <f>Table2[[#This Row],[Infill 00-04]]+Table2[[#This Row],[Infill 05-09]]</f>
        <v>2312</v>
      </c>
      <c r="N159" s="7">
        <f t="shared" si="6"/>
        <v>0.13262423401031956</v>
      </c>
      <c r="O159" s="7">
        <f>Table2[[#This Row],[UNDEV_ac_2001]]/Table2[[#This Row],[Total_ac_2001]]</f>
        <v>0.88550849811334043</v>
      </c>
      <c r="P159" s="12">
        <f>Table2[[#This Row],[UNDEV_ac_2001]]/Table2[[#This Row],[Pop_2009]]</f>
        <v>2.6763014031103927</v>
      </c>
      <c r="Q159" s="12">
        <f>(Table2[[#This Row],[Total_ac_2001]]-Table2[[#This Row],[UNDEV_ac_2001]])/Table2[[#This Row],[Pop_2009]]</f>
        <v>0.34603142465185449</v>
      </c>
      <c r="R159" s="7">
        <f t="shared" si="7"/>
        <v>0.24636525636843884</v>
      </c>
      <c r="S159" s="2">
        <v>933015.30026000005</v>
      </c>
      <c r="T159" s="2">
        <v>826192.97725</v>
      </c>
      <c r="U159" s="2">
        <v>203545.24465000001</v>
      </c>
      <c r="V159" s="2">
        <v>622647.73268999998</v>
      </c>
      <c r="W159" s="2">
        <v>55965.701820000002</v>
      </c>
      <c r="X159" s="2">
        <v>36689.392919999998</v>
      </c>
      <c r="Y159" s="2">
        <v>10454.56669</v>
      </c>
      <c r="Z159" s="2">
        <v>3712.6621500000001</v>
      </c>
      <c r="AA159" s="2">
        <v>288309</v>
      </c>
      <c r="AB159" s="9">
        <f t="shared" si="8"/>
        <v>7.075047952023697E-2</v>
      </c>
    </row>
    <row r="160" spans="1:28">
      <c r="A160" s="1" t="s">
        <v>332</v>
      </c>
      <c r="B160" s="2" t="s">
        <v>469</v>
      </c>
      <c r="C160" s="1" t="s">
        <v>333</v>
      </c>
      <c r="D160" s="2">
        <v>1054323</v>
      </c>
      <c r="E160" s="2">
        <v>18991</v>
      </c>
      <c r="F160" s="2">
        <v>1913</v>
      </c>
      <c r="G160" s="2">
        <v>5759</v>
      </c>
      <c r="H160" s="2">
        <v>844</v>
      </c>
      <c r="I160" s="7">
        <f>Table2[[#This Row],[Infill 00-04]]/Table2[[#This Row],[All 00-04]]</f>
        <v>0.10073192564899162</v>
      </c>
      <c r="J160" s="7">
        <f>Table2[[#This Row],[Infill 05-09]]/Table2[[#This Row],[All 05-09]]</f>
        <v>0.14655322104532037</v>
      </c>
      <c r="K160" s="7">
        <f>(Table2[[#This Row],[Infill 05-09]]+Table2[[#This Row],[Infill 00-04]])/(Table2[[#This Row],[All 05-09]]+Table2[[#This Row],[All 00-04]])</f>
        <v>0.11139393939393939</v>
      </c>
      <c r="L160" s="2">
        <f>Table2[[#This Row],[All 05-09]]+Table2[[#This Row],[All 00-04]]</f>
        <v>24750</v>
      </c>
      <c r="M160" s="2">
        <f>Table2[[#This Row],[Infill 00-04]]+Table2[[#This Row],[Infill 05-09]]</f>
        <v>2757</v>
      </c>
      <c r="N160" s="7">
        <f t="shared" si="6"/>
        <v>0.11948879862061267</v>
      </c>
      <c r="O160" s="7">
        <f>Table2[[#This Row],[UNDEV_ac_2001]]/Table2[[#This Row],[Total_ac_2001]]</f>
        <v>0.8770011794146847</v>
      </c>
      <c r="P160" s="12">
        <f>Table2[[#This Row],[UNDEV_ac_2001]]/Table2[[#This Row],[Pop_2009]]</f>
        <v>1.4871705736097951</v>
      </c>
      <c r="Q160" s="12">
        <f>(Table2[[#This Row],[Total_ac_2001]]-Table2[[#This Row],[UNDEV_ac_2001]])/Table2[[#This Row],[Pop_2009]]</f>
        <v>0.20857466427271354</v>
      </c>
      <c r="R160" s="7">
        <f t="shared" si="7"/>
        <v>0.59646286056106401</v>
      </c>
      <c r="S160" s="2">
        <v>1787863.2064400001</v>
      </c>
      <c r="T160" s="2">
        <v>1567958.14068</v>
      </c>
      <c r="U160" s="2">
        <v>935228.79783000005</v>
      </c>
      <c r="V160" s="2">
        <v>632729.34297</v>
      </c>
      <c r="W160" s="2">
        <v>135985.86953</v>
      </c>
      <c r="X160" s="2">
        <v>57643.005230000002</v>
      </c>
      <c r="Y160" s="2">
        <v>20106.509999999998</v>
      </c>
      <c r="Z160" s="2">
        <v>6169.6822700000002</v>
      </c>
      <c r="AA160" s="2">
        <v>1037831</v>
      </c>
      <c r="AB160" s="9">
        <f t="shared" si="8"/>
        <v>1.5890833864087697E-2</v>
      </c>
    </row>
    <row r="161" spans="1:28">
      <c r="A161" s="1" t="s">
        <v>334</v>
      </c>
      <c r="B161" s="2" t="s">
        <v>468</v>
      </c>
      <c r="C161" s="1" t="s">
        <v>335</v>
      </c>
      <c r="D161" s="2">
        <v>349431</v>
      </c>
      <c r="E161" s="2">
        <v>10461</v>
      </c>
      <c r="F161" s="2">
        <v>2372</v>
      </c>
      <c r="G161" s="2">
        <v>3975</v>
      </c>
      <c r="H161" s="2">
        <v>815</v>
      </c>
      <c r="I161" s="7">
        <f>Table2[[#This Row],[Infill 00-04]]/Table2[[#This Row],[All 00-04]]</f>
        <v>0.22674696491731192</v>
      </c>
      <c r="J161" s="7">
        <f>Table2[[#This Row],[Infill 05-09]]/Table2[[#This Row],[All 05-09]]</f>
        <v>0.20503144654088051</v>
      </c>
      <c r="K161" s="7">
        <f>(Table2[[#This Row],[Infill 05-09]]+Table2[[#This Row],[Infill 00-04]])/(Table2[[#This Row],[All 05-09]]+Table2[[#This Row],[All 00-04]])</f>
        <v>0.22076752563036853</v>
      </c>
      <c r="L161" s="2">
        <f>Table2[[#This Row],[All 05-09]]+Table2[[#This Row],[All 00-04]]</f>
        <v>14436</v>
      </c>
      <c r="M161" s="2">
        <f>Table2[[#This Row],[Infill 00-04]]+Table2[[#This Row],[Infill 05-09]]</f>
        <v>3187</v>
      </c>
      <c r="N161" s="7">
        <f t="shared" si="6"/>
        <v>0.21534655901802691</v>
      </c>
      <c r="O161" s="7">
        <f>Table2[[#This Row],[UNDEV_ac_2001]]/Table2[[#This Row],[Total_ac_2001]]</f>
        <v>0.80579038036374717</v>
      </c>
      <c r="P161" s="12">
        <f>Table2[[#This Row],[UNDEV_ac_2001]]/Table2[[#This Row],[Pop_2009]]</f>
        <v>1.1368633370822852</v>
      </c>
      <c r="Q161" s="12">
        <f>(Table2[[#This Row],[Total_ac_2001]]-Table2[[#This Row],[UNDEV_ac_2001]])/Table2[[#This Row],[Pop_2009]]</f>
        <v>0.27400401103508271</v>
      </c>
      <c r="R161" s="7">
        <f t="shared" si="7"/>
        <v>0.85932674979720136</v>
      </c>
      <c r="S161" s="2">
        <v>493000.78831999999</v>
      </c>
      <c r="T161" s="2">
        <v>397255.29274</v>
      </c>
      <c r="U161" s="2">
        <v>341372.09954999998</v>
      </c>
      <c r="V161" s="2">
        <v>55883.193330000002</v>
      </c>
      <c r="W161" s="2">
        <v>30893.334320000002</v>
      </c>
      <c r="X161" s="2">
        <v>44233.698519999998</v>
      </c>
      <c r="Y161" s="2">
        <v>15015.88816</v>
      </c>
      <c r="Z161" s="2">
        <v>5602.5749299999998</v>
      </c>
      <c r="AA161" s="2">
        <v>320204</v>
      </c>
      <c r="AB161" s="9">
        <f t="shared" si="8"/>
        <v>9.1276186431150139E-2</v>
      </c>
    </row>
    <row r="162" spans="1:28">
      <c r="A162" s="1" t="s">
        <v>336</v>
      </c>
      <c r="B162" s="2" t="s">
        <v>470</v>
      </c>
      <c r="C162" s="1" t="s">
        <v>337</v>
      </c>
      <c r="D162" s="2">
        <v>2149127</v>
      </c>
      <c r="E162" s="2">
        <v>103516</v>
      </c>
      <c r="F162" s="2">
        <v>13466</v>
      </c>
      <c r="G162" s="2">
        <v>31719</v>
      </c>
      <c r="H162" s="2">
        <v>5235</v>
      </c>
      <c r="I162" s="7">
        <f>Table2[[#This Row],[Infill 00-04]]/Table2[[#This Row],[All 00-04]]</f>
        <v>0.13008617025387378</v>
      </c>
      <c r="J162" s="7">
        <f>Table2[[#This Row],[Infill 05-09]]/Table2[[#This Row],[All 05-09]]</f>
        <v>0.16504303414357324</v>
      </c>
      <c r="K162" s="7">
        <f>(Table2[[#This Row],[Infill 05-09]]+Table2[[#This Row],[Infill 00-04]])/(Table2[[#This Row],[All 05-09]]+Table2[[#This Row],[All 00-04]])</f>
        <v>0.13828520723185567</v>
      </c>
      <c r="L162" s="2">
        <f>Table2[[#This Row],[All 05-09]]+Table2[[#This Row],[All 00-04]]</f>
        <v>135235</v>
      </c>
      <c r="M162" s="2">
        <f>Table2[[#This Row],[Infill 00-04]]+Table2[[#This Row],[Infill 05-09]]</f>
        <v>18701</v>
      </c>
      <c r="N162" s="7">
        <f t="shared" si="6"/>
        <v>0.3282146237412516</v>
      </c>
      <c r="O162" s="7">
        <f>Table2[[#This Row],[UNDEV_ac_2001]]/Table2[[#This Row],[Total_ac_2001]]</f>
        <v>0.85059753808810001</v>
      </c>
      <c r="P162" s="12">
        <f>Table2[[#This Row],[UNDEV_ac_2001]]/Table2[[#This Row],[Pop_2009]]</f>
        <v>0.84451430106736369</v>
      </c>
      <c r="Q162" s="12">
        <f>(Table2[[#This Row],[Total_ac_2001]]-Table2[[#This Row],[UNDEV_ac_2001]])/Table2[[#This Row],[Pop_2009]]</f>
        <v>0.14833397705673051</v>
      </c>
      <c r="R162" s="7">
        <f t="shared" si="7"/>
        <v>0.31395195670778986</v>
      </c>
      <c r="S162" s="2">
        <v>2133757.0414200001</v>
      </c>
      <c r="T162" s="2">
        <v>1814968.4863100001</v>
      </c>
      <c r="U162" s="2">
        <v>569812.90763999999</v>
      </c>
      <c r="V162" s="2">
        <v>1245155.5788199999</v>
      </c>
      <c r="W162" s="2">
        <v>129445.23269999999</v>
      </c>
      <c r="X162" s="2">
        <v>84712.257849999995</v>
      </c>
      <c r="Y162" s="2">
        <v>85185.514139999999</v>
      </c>
      <c r="Z162" s="2">
        <v>19445.552070000002</v>
      </c>
      <c r="AA162" s="2">
        <v>1796857</v>
      </c>
      <c r="AB162" s="9">
        <f t="shared" si="8"/>
        <v>0.19604787693177586</v>
      </c>
    </row>
    <row r="163" spans="1:28">
      <c r="A163" s="1" t="s">
        <v>338</v>
      </c>
      <c r="B163" s="2" t="s">
        <v>468</v>
      </c>
      <c r="C163" s="1" t="s">
        <v>339</v>
      </c>
      <c r="D163" s="2">
        <v>200169</v>
      </c>
      <c r="E163" s="2">
        <v>4982</v>
      </c>
      <c r="F163" s="2">
        <v>1513</v>
      </c>
      <c r="G163" s="2">
        <v>976</v>
      </c>
      <c r="H163" s="2">
        <v>344</v>
      </c>
      <c r="I163" s="7">
        <f>Table2[[#This Row],[Infill 00-04]]/Table2[[#This Row],[All 00-04]]</f>
        <v>0.3036932958651144</v>
      </c>
      <c r="J163" s="7">
        <f>Table2[[#This Row],[Infill 05-09]]/Table2[[#This Row],[All 05-09]]</f>
        <v>0.35245901639344263</v>
      </c>
      <c r="K163" s="7">
        <f>(Table2[[#This Row],[Infill 05-09]]+Table2[[#This Row],[Infill 00-04]])/(Table2[[#This Row],[All 05-09]]+Table2[[#This Row],[All 00-04]])</f>
        <v>0.31168177240684791</v>
      </c>
      <c r="L163" s="2">
        <f>Table2[[#This Row],[All 05-09]]+Table2[[#This Row],[All 00-04]]</f>
        <v>5958</v>
      </c>
      <c r="M163" s="2">
        <f>Table2[[#This Row],[Infill 00-04]]+Table2[[#This Row],[Infill 05-09]]</f>
        <v>1857</v>
      </c>
      <c r="N163" s="7">
        <f t="shared" si="6"/>
        <v>0.18627958983279605</v>
      </c>
      <c r="O163" s="7">
        <f>Table2[[#This Row],[UNDEV_ac_2001]]/Table2[[#This Row],[Total_ac_2001]]</f>
        <v>0.8465021019548965</v>
      </c>
      <c r="P163" s="12">
        <f>Table2[[#This Row],[UNDEV_ac_2001]]/Table2[[#This Row],[Pop_2009]]</f>
        <v>2.0223235997582045</v>
      </c>
      <c r="Q163" s="12">
        <f>(Table2[[#This Row],[Total_ac_2001]]-Table2[[#This Row],[UNDEV_ac_2001]])/Table2[[#This Row],[Pop_2009]]</f>
        <v>0.3667119325669807</v>
      </c>
      <c r="R163" s="7">
        <f t="shared" si="7"/>
        <v>0.73157551794350084</v>
      </c>
      <c r="S163" s="2">
        <v>478210.85346999997</v>
      </c>
      <c r="T163" s="2">
        <v>404806.49264000001</v>
      </c>
      <c r="U163" s="2">
        <v>296146.51951999997</v>
      </c>
      <c r="V163" s="2">
        <v>108659.97315000001</v>
      </c>
      <c r="W163" s="2">
        <v>24249.728500000001</v>
      </c>
      <c r="X163" s="2">
        <v>35480.898419999998</v>
      </c>
      <c r="Y163" s="2">
        <v>10056.25721</v>
      </c>
      <c r="Z163" s="2">
        <v>3617.4770899999999</v>
      </c>
      <c r="AA163" s="2">
        <v>210039</v>
      </c>
      <c r="AB163" s="9">
        <f t="shared" si="8"/>
        <v>-4.6991273049290849E-2</v>
      </c>
    </row>
    <row r="164" spans="1:28">
      <c r="A164" s="1" t="s">
        <v>342</v>
      </c>
      <c r="B164" s="2" t="s">
        <v>470</v>
      </c>
      <c r="C164" s="1" t="s">
        <v>343</v>
      </c>
      <c r="D164" s="2">
        <v>390738</v>
      </c>
      <c r="E164" s="2">
        <v>12215</v>
      </c>
      <c r="F164" s="2">
        <v>4428</v>
      </c>
      <c r="G164" s="2">
        <v>4170</v>
      </c>
      <c r="H164" s="2">
        <v>1118</v>
      </c>
      <c r="I164" s="7">
        <f>Table2[[#This Row],[Infill 00-04]]/Table2[[#This Row],[All 00-04]]</f>
        <v>0.36250511665984447</v>
      </c>
      <c r="J164" s="7">
        <f>Table2[[#This Row],[Infill 05-09]]/Table2[[#This Row],[All 05-09]]</f>
        <v>0.26810551558752999</v>
      </c>
      <c r="K164" s="7">
        <f>(Table2[[#This Row],[Infill 05-09]]+Table2[[#This Row],[Infill 00-04]])/(Table2[[#This Row],[All 05-09]]+Table2[[#This Row],[All 00-04]])</f>
        <v>0.3384803173634422</v>
      </c>
      <c r="L164" s="2">
        <f>Table2[[#This Row],[All 05-09]]+Table2[[#This Row],[All 00-04]]</f>
        <v>16385</v>
      </c>
      <c r="M164" s="2">
        <f>Table2[[#This Row],[Infill 00-04]]+Table2[[#This Row],[Infill 05-09]]</f>
        <v>5546</v>
      </c>
      <c r="N164" s="7">
        <f t="shared" si="6"/>
        <v>0.22619070667000873</v>
      </c>
      <c r="O164" s="7">
        <f>Table2[[#This Row],[UNDEV_ac_2001]]/Table2[[#This Row],[Total_ac_2001]]</f>
        <v>0.88564566577565085</v>
      </c>
      <c r="P164" s="12">
        <f>Table2[[#This Row],[UNDEV_ac_2001]]/Table2[[#This Row],[Pop_2009]]</f>
        <v>2.0575069179347798</v>
      </c>
      <c r="Q164" s="12">
        <f>(Table2[[#This Row],[Total_ac_2001]]-Table2[[#This Row],[UNDEV_ac_2001]])/Table2[[#This Row],[Pop_2009]]</f>
        <v>0.26566474929492406</v>
      </c>
      <c r="R164" s="7">
        <f t="shared" si="7"/>
        <v>0.52786555383292788</v>
      </c>
      <c r="S164" s="2">
        <v>907751.45091000001</v>
      </c>
      <c r="T164" s="2">
        <v>803946.13809999998</v>
      </c>
      <c r="U164" s="2">
        <v>424375.47343999997</v>
      </c>
      <c r="V164" s="2">
        <v>379570.66472</v>
      </c>
      <c r="W164" s="2">
        <v>38137.406649999997</v>
      </c>
      <c r="X164" s="2">
        <v>42188.109199999999</v>
      </c>
      <c r="Y164" s="2">
        <v>17411.526949999999</v>
      </c>
      <c r="Z164" s="2">
        <v>6068.2701399999996</v>
      </c>
      <c r="AA164" s="2">
        <v>347214</v>
      </c>
      <c r="AB164" s="9">
        <f t="shared" si="8"/>
        <v>0.12535208833745184</v>
      </c>
    </row>
    <row r="165" spans="1:28">
      <c r="A165" s="1" t="s">
        <v>344</v>
      </c>
      <c r="B165" s="2" t="s">
        <v>470</v>
      </c>
      <c r="C165" s="1" t="s">
        <v>345</v>
      </c>
      <c r="D165" s="2">
        <v>415057</v>
      </c>
      <c r="E165" s="2">
        <v>9187</v>
      </c>
      <c r="F165" s="2">
        <v>3345</v>
      </c>
      <c r="G165" s="2">
        <v>2259</v>
      </c>
      <c r="H165" s="2">
        <v>618</v>
      </c>
      <c r="I165" s="7">
        <f>Table2[[#This Row],[Infill 00-04]]/Table2[[#This Row],[All 00-04]]</f>
        <v>0.36410144769783387</v>
      </c>
      <c r="J165" s="7">
        <f>Table2[[#This Row],[Infill 05-09]]/Table2[[#This Row],[All 05-09]]</f>
        <v>0.27357237715803451</v>
      </c>
      <c r="K165" s="7">
        <f>(Table2[[#This Row],[Infill 05-09]]+Table2[[#This Row],[Infill 00-04]])/(Table2[[#This Row],[All 05-09]]+Table2[[#This Row],[All 00-04]])</f>
        <v>0.34623449239909138</v>
      </c>
      <c r="L165" s="2">
        <f>Table2[[#This Row],[All 05-09]]+Table2[[#This Row],[All 00-04]]</f>
        <v>11446</v>
      </c>
      <c r="M165" s="2">
        <f>Table2[[#This Row],[Infill 00-04]]+Table2[[#This Row],[Infill 05-09]]</f>
        <v>3963</v>
      </c>
      <c r="N165" s="7">
        <f t="shared" si="6"/>
        <v>0.14796972755050952</v>
      </c>
      <c r="O165" s="7">
        <f>Table2[[#This Row],[UNDEV_ac_2001]]/Table2[[#This Row],[Total_ac_2001]]</f>
        <v>0.90684692170166381</v>
      </c>
      <c r="P165" s="12">
        <f>Table2[[#This Row],[UNDEV_ac_2001]]/Table2[[#This Row],[Pop_2009]]</f>
        <v>3.2234589509392686</v>
      </c>
      <c r="Q165" s="12">
        <f>(Table2[[#This Row],[Total_ac_2001]]-Table2[[#This Row],[UNDEV_ac_2001]])/Table2[[#This Row],[Pop_2009]]</f>
        <v>0.33111996838988389</v>
      </c>
      <c r="R165" s="7">
        <f t="shared" si="7"/>
        <v>0.16788262687149663</v>
      </c>
      <c r="S165" s="2">
        <v>1475352.86252</v>
      </c>
      <c r="T165" s="2">
        <v>1337919.2017999999</v>
      </c>
      <c r="U165" s="2">
        <v>224613.39014</v>
      </c>
      <c r="V165" s="2">
        <v>1113305.8116899999</v>
      </c>
      <c r="W165" s="2">
        <v>94773.184590000004</v>
      </c>
      <c r="X165" s="2">
        <v>22324.455010000001</v>
      </c>
      <c r="Y165" s="2">
        <v>17511.827209999999</v>
      </c>
      <c r="Z165" s="2">
        <v>2824.19416</v>
      </c>
      <c r="AA165" s="2">
        <v>401762</v>
      </c>
      <c r="AB165" s="9">
        <f t="shared" si="8"/>
        <v>3.309173092527417E-2</v>
      </c>
    </row>
    <row r="166" spans="1:28">
      <c r="A166" s="1" t="s">
        <v>346</v>
      </c>
      <c r="B166" s="2" t="s">
        <v>470</v>
      </c>
      <c r="C166" s="1" t="s">
        <v>347</v>
      </c>
      <c r="D166" s="2">
        <v>1124197</v>
      </c>
      <c r="E166" s="2">
        <v>39303</v>
      </c>
      <c r="F166" s="2">
        <v>13216</v>
      </c>
      <c r="G166" s="2">
        <v>12554</v>
      </c>
      <c r="H166" s="2">
        <v>3660</v>
      </c>
      <c r="I166" s="7">
        <f>Table2[[#This Row],[Infill 00-04]]/Table2[[#This Row],[All 00-04]]</f>
        <v>0.33625931862707681</v>
      </c>
      <c r="J166" s="7">
        <f>Table2[[#This Row],[Infill 05-09]]/Table2[[#This Row],[All 05-09]]</f>
        <v>0.29154054484626413</v>
      </c>
      <c r="K166" s="7">
        <f>(Table2[[#This Row],[Infill 05-09]]+Table2[[#This Row],[Infill 00-04]])/(Table2[[#This Row],[All 05-09]]+Table2[[#This Row],[All 00-04]])</f>
        <v>0.32543340339780552</v>
      </c>
      <c r="L166" s="2">
        <f>Table2[[#This Row],[All 05-09]]+Table2[[#This Row],[All 00-04]]</f>
        <v>51857</v>
      </c>
      <c r="M166" s="2">
        <f>Table2[[#This Row],[Infill 00-04]]+Table2[[#This Row],[Infill 05-09]]</f>
        <v>16876</v>
      </c>
      <c r="N166" s="7">
        <f t="shared" si="6"/>
        <v>0.39013966380902571</v>
      </c>
      <c r="O166" s="7">
        <f>Table2[[#This Row],[UNDEV_ac_2001]]/Table2[[#This Row],[Total_ac_2001]]</f>
        <v>0.8898540389707934</v>
      </c>
      <c r="P166" s="12">
        <f>Table2[[#This Row],[UNDEV_ac_2001]]/Table2[[#This Row],[Pop_2009]]</f>
        <v>1.1850634662074353</v>
      </c>
      <c r="Q166" s="12">
        <f>(Table2[[#This Row],[Total_ac_2001]]-Table2[[#This Row],[UNDEV_ac_2001]])/Table2[[#This Row],[Pop_2009]]</f>
        <v>0.14668692689982257</v>
      </c>
      <c r="R166" s="7">
        <f t="shared" si="7"/>
        <v>9.0745527344547355E-2</v>
      </c>
      <c r="S166" s="2">
        <v>1497149.7966799999</v>
      </c>
      <c r="T166" s="2">
        <v>1332244.7935200001</v>
      </c>
      <c r="U166" s="2">
        <v>120895.25634000001</v>
      </c>
      <c r="V166" s="2">
        <v>1211349.5370799999</v>
      </c>
      <c r="W166" s="2">
        <v>34321.108560000001</v>
      </c>
      <c r="X166" s="2">
        <v>66247.912679999994</v>
      </c>
      <c r="Y166" s="2">
        <v>45989.507089999999</v>
      </c>
      <c r="Z166" s="2">
        <v>18346.475770000001</v>
      </c>
      <c r="AA166" s="2">
        <v>968858</v>
      </c>
      <c r="AB166" s="9">
        <f t="shared" si="8"/>
        <v>0.16033206104506542</v>
      </c>
    </row>
    <row r="167" spans="1:28">
      <c r="A167" s="1" t="s">
        <v>348</v>
      </c>
      <c r="B167" s="2" t="s">
        <v>471</v>
      </c>
      <c r="C167" s="1" t="s">
        <v>349</v>
      </c>
      <c r="D167" s="2">
        <v>2142508</v>
      </c>
      <c r="E167" s="2">
        <v>91755</v>
      </c>
      <c r="F167" s="2">
        <v>16099</v>
      </c>
      <c r="G167" s="2">
        <v>42352</v>
      </c>
      <c r="H167" s="2">
        <v>5373</v>
      </c>
      <c r="I167" s="7">
        <f>Table2[[#This Row],[Infill 00-04]]/Table2[[#This Row],[All 00-04]]</f>
        <v>0.17545637839899733</v>
      </c>
      <c r="J167" s="7">
        <f>Table2[[#This Row],[Infill 05-09]]/Table2[[#This Row],[All 05-09]]</f>
        <v>0.12686531922931621</v>
      </c>
      <c r="K167" s="7">
        <f>(Table2[[#This Row],[Infill 05-09]]+Table2[[#This Row],[Infill 00-04]])/(Table2[[#This Row],[All 05-09]]+Table2[[#This Row],[All 00-04]])</f>
        <v>0.1601109561767842</v>
      </c>
      <c r="L167" s="2">
        <f>Table2[[#This Row],[All 05-09]]+Table2[[#This Row],[All 00-04]]</f>
        <v>134107</v>
      </c>
      <c r="M167" s="2">
        <f>Table2[[#This Row],[Infill 00-04]]+Table2[[#This Row],[Infill 05-09]]</f>
        <v>21472</v>
      </c>
      <c r="N167" s="7">
        <f t="shared" si="6"/>
        <v>0.15835455374958318</v>
      </c>
      <c r="O167" s="7">
        <f>Table2[[#This Row],[UNDEV_ac_2001]]/Table2[[#This Row],[Total_ac_2001]]</f>
        <v>0.88999898203696226</v>
      </c>
      <c r="P167" s="12">
        <f>Table2[[#This Row],[UNDEV_ac_2001]]/Table2[[#This Row],[Pop_2009]]</f>
        <v>1.9041413714067812</v>
      </c>
      <c r="Q167" s="12">
        <f>(Table2[[#This Row],[Total_ac_2001]]-Table2[[#This Row],[UNDEV_ac_2001]])/Table2[[#This Row],[Pop_2009]]</f>
        <v>0.23534576266693044</v>
      </c>
      <c r="R167" s="7">
        <f t="shared" si="7"/>
        <v>0.218288497956516</v>
      </c>
      <c r="S167" s="2">
        <v>4583868.3006499996</v>
      </c>
      <c r="T167" s="2">
        <v>4079638.1213699998</v>
      </c>
      <c r="U167" s="2">
        <v>890538.07771999994</v>
      </c>
      <c r="V167" s="2">
        <v>3189100.0438000001</v>
      </c>
      <c r="W167" s="2">
        <v>301087.91457999998</v>
      </c>
      <c r="X167" s="2">
        <v>123295.12139</v>
      </c>
      <c r="Y167" s="2">
        <v>52768.996899999998</v>
      </c>
      <c r="Z167" s="2">
        <v>27078.148450000001</v>
      </c>
      <c r="AA167" s="2">
        <v>1711703</v>
      </c>
      <c r="AB167" s="9">
        <f t="shared" si="8"/>
        <v>0.2516820967188817</v>
      </c>
    </row>
    <row r="168" spans="1:28">
      <c r="A168" s="1" t="s">
        <v>350</v>
      </c>
      <c r="B168" s="2" t="s">
        <v>470</v>
      </c>
      <c r="C168" s="1" t="s">
        <v>351</v>
      </c>
      <c r="D168" s="2">
        <v>3095313</v>
      </c>
      <c r="E168" s="2">
        <v>89633</v>
      </c>
      <c r="F168" s="2">
        <v>33172</v>
      </c>
      <c r="G168" s="2">
        <v>26280</v>
      </c>
      <c r="H168" s="2">
        <v>11060</v>
      </c>
      <c r="I168" s="7">
        <f>Table2[[#This Row],[Infill 00-04]]/Table2[[#This Row],[All 00-04]]</f>
        <v>0.3700869099550389</v>
      </c>
      <c r="J168" s="7">
        <f>Table2[[#This Row],[Infill 05-09]]/Table2[[#This Row],[All 05-09]]</f>
        <v>0.4208523592085236</v>
      </c>
      <c r="K168" s="7">
        <f>(Table2[[#This Row],[Infill 05-09]]+Table2[[#This Row],[Infill 00-04]])/(Table2[[#This Row],[All 05-09]]+Table2[[#This Row],[All 00-04]])</f>
        <v>0.38159654223426193</v>
      </c>
      <c r="L168" s="2">
        <f>Table2[[#This Row],[All 05-09]]+Table2[[#This Row],[All 00-04]]</f>
        <v>115913</v>
      </c>
      <c r="M168" s="2">
        <f>Table2[[#This Row],[Infill 00-04]]+Table2[[#This Row],[Infill 05-09]]</f>
        <v>44232</v>
      </c>
      <c r="N168" s="7">
        <f t="shared" si="6"/>
        <v>0.43546987572888013</v>
      </c>
      <c r="O168" s="7">
        <f>Table2[[#This Row],[UNDEV_ac_2001]]/Table2[[#This Row],[Total_ac_2001]]</f>
        <v>0.63654065692056083</v>
      </c>
      <c r="P168" s="12">
        <f>Table2[[#This Row],[UNDEV_ac_2001]]/Table2[[#This Row],[Pop_2009]]</f>
        <v>0.22286905951352898</v>
      </c>
      <c r="Q168" s="12">
        <f>(Table2[[#This Row],[Total_ac_2001]]-Table2[[#This Row],[UNDEV_ac_2001]])/Table2[[#This Row],[Pop_2009]]</f>
        <v>0.12725635210074074</v>
      </c>
      <c r="R168" s="7">
        <f t="shared" si="7"/>
        <v>6.7092834128587478E-2</v>
      </c>
      <c r="S168" s="2">
        <v>1083747.7382</v>
      </c>
      <c r="T168" s="2">
        <v>689849.49720999994</v>
      </c>
      <c r="U168" s="2">
        <v>46283.957889999998</v>
      </c>
      <c r="V168" s="2">
        <v>643565.53934000002</v>
      </c>
      <c r="W168" s="2">
        <v>125827.08839</v>
      </c>
      <c r="X168" s="2">
        <v>96540.335760000002</v>
      </c>
      <c r="Y168" s="2">
        <v>140353.70785000001</v>
      </c>
      <c r="Z168" s="2">
        <v>31177.111140000001</v>
      </c>
      <c r="AA168" s="2">
        <v>2813833</v>
      </c>
      <c r="AB168" s="9">
        <f t="shared" si="8"/>
        <v>0.10003436593429674</v>
      </c>
    </row>
    <row r="169" spans="1:28">
      <c r="A169" s="1" t="s">
        <v>352</v>
      </c>
      <c r="B169" s="2" t="s">
        <v>470</v>
      </c>
      <c r="C169" s="1" t="s">
        <v>353</v>
      </c>
      <c r="D169" s="2">
        <v>4335391</v>
      </c>
      <c r="E169" s="2">
        <v>77510</v>
      </c>
      <c r="F169" s="2">
        <v>43058</v>
      </c>
      <c r="G169" s="2">
        <v>24433</v>
      </c>
      <c r="H169" s="2">
        <v>14259</v>
      </c>
      <c r="I169" s="7">
        <f>Table2[[#This Row],[Infill 00-04]]/Table2[[#This Row],[All 00-04]]</f>
        <v>0.55551541736550125</v>
      </c>
      <c r="J169" s="7">
        <f>Table2[[#This Row],[Infill 05-09]]/Table2[[#This Row],[All 05-09]]</f>
        <v>0.58359595628862604</v>
      </c>
      <c r="K169" s="7">
        <f>(Table2[[#This Row],[Infill 05-09]]+Table2[[#This Row],[Infill 00-04]])/(Table2[[#This Row],[All 05-09]]+Table2[[#This Row],[All 00-04]])</f>
        <v>0.56224556860206198</v>
      </c>
      <c r="L169" s="2">
        <f>Table2[[#This Row],[All 05-09]]+Table2[[#This Row],[All 00-04]]</f>
        <v>101943</v>
      </c>
      <c r="M169" s="2">
        <f>Table2[[#This Row],[Infill 00-04]]+Table2[[#This Row],[Infill 05-09]]</f>
        <v>57317</v>
      </c>
      <c r="N169" s="7">
        <f t="shared" si="6"/>
        <v>0.48719938736439661</v>
      </c>
      <c r="O169" s="7">
        <f>Table2[[#This Row],[UNDEV_ac_2001]]/Table2[[#This Row],[Total_ac_2001]]</f>
        <v>0.59437331322041975</v>
      </c>
      <c r="P169" s="12">
        <f>Table2[[#This Row],[UNDEV_ac_2001]]/Table2[[#This Row],[Pop_2009]]</f>
        <v>0.14529219553207542</v>
      </c>
      <c r="Q169" s="12">
        <f>(Table2[[#This Row],[Total_ac_2001]]-Table2[[#This Row],[UNDEV_ac_2001]])/Table2[[#This Row],[Pop_2009]]</f>
        <v>9.9153832410963635E-2</v>
      </c>
      <c r="R169" s="7">
        <f t="shared" si="7"/>
        <v>9.9648665195864322E-2</v>
      </c>
      <c r="S169" s="2">
        <v>1059769.10953</v>
      </c>
      <c r="T169" s="2">
        <v>629898.47687999997</v>
      </c>
      <c r="U169" s="2">
        <v>62768.542430000001</v>
      </c>
      <c r="V169" s="2">
        <v>567129.93438999995</v>
      </c>
      <c r="W169" s="2">
        <v>116683.98510999999</v>
      </c>
      <c r="X169" s="2">
        <v>103753.93999</v>
      </c>
      <c r="Y169" s="2">
        <v>161452.32196</v>
      </c>
      <c r="Z169" s="2">
        <v>47980.388169999998</v>
      </c>
      <c r="AA169" s="2">
        <v>4123740</v>
      </c>
      <c r="AB169" s="9">
        <f t="shared" si="8"/>
        <v>5.1325010791175005E-2</v>
      </c>
    </row>
    <row r="170" spans="1:28">
      <c r="A170" s="1" t="s">
        <v>354</v>
      </c>
      <c r="B170" s="2" t="s">
        <v>470</v>
      </c>
      <c r="C170" s="1" t="s">
        <v>355</v>
      </c>
      <c r="D170" s="2">
        <v>1836911</v>
      </c>
      <c r="E170" s="2">
        <v>39784</v>
      </c>
      <c r="F170" s="2">
        <v>31126</v>
      </c>
      <c r="G170" s="2">
        <v>13148</v>
      </c>
      <c r="H170" s="2">
        <v>11055</v>
      </c>
      <c r="I170" s="7">
        <f>Table2[[#This Row],[Infill 00-04]]/Table2[[#This Row],[All 00-04]]</f>
        <v>0.78237482404986924</v>
      </c>
      <c r="J170" s="7">
        <f>Table2[[#This Row],[Infill 05-09]]/Table2[[#This Row],[All 05-09]]</f>
        <v>0.84081229084271369</v>
      </c>
      <c r="K170" s="7">
        <f>(Table2[[#This Row],[Infill 05-09]]+Table2[[#This Row],[Infill 00-04]])/(Table2[[#This Row],[All 05-09]]+Table2[[#This Row],[All 00-04]])</f>
        <v>0.79689034988286855</v>
      </c>
      <c r="L170" s="2">
        <f>Table2[[#This Row],[All 05-09]]+Table2[[#This Row],[All 00-04]]</f>
        <v>52932</v>
      </c>
      <c r="M170" s="2">
        <f>Table2[[#This Row],[Infill 00-04]]+Table2[[#This Row],[Infill 05-09]]</f>
        <v>42181</v>
      </c>
      <c r="N170" s="7">
        <f t="shared" si="6"/>
        <v>0.44359896229968171</v>
      </c>
      <c r="O170" s="7">
        <f>Table2[[#This Row],[UNDEV_ac_2001]]/Table2[[#This Row],[Total_ac_2001]]</f>
        <v>0.82949307770711334</v>
      </c>
      <c r="P170" s="12">
        <f>Table2[[#This Row],[UNDEV_ac_2001]]/Table2[[#This Row],[Pop_2009]]</f>
        <v>0.62990969527102836</v>
      </c>
      <c r="Q170" s="12">
        <f>(Table2[[#This Row],[Total_ac_2001]]-Table2[[#This Row],[UNDEV_ac_2001]])/Table2[[#This Row],[Pop_2009]]</f>
        <v>0.12948144637927472</v>
      </c>
      <c r="R170" s="7">
        <f t="shared" si="7"/>
        <v>5.9298834417806805E-2</v>
      </c>
      <c r="S170" s="2">
        <v>1394933.9413999999</v>
      </c>
      <c r="T170" s="2">
        <v>1157088.04825</v>
      </c>
      <c r="U170" s="2">
        <v>68613.972580000001</v>
      </c>
      <c r="V170" s="2">
        <v>1088474.07568</v>
      </c>
      <c r="W170" s="2">
        <v>78744.064970000007</v>
      </c>
      <c r="X170" s="2">
        <v>53593.637320000002</v>
      </c>
      <c r="Y170" s="2">
        <v>87138.809240000002</v>
      </c>
      <c r="Z170" s="2">
        <v>18369.382570000002</v>
      </c>
      <c r="AA170" s="2">
        <v>1735819</v>
      </c>
      <c r="AB170" s="9">
        <f t="shared" si="8"/>
        <v>5.8238791026022876E-2</v>
      </c>
    </row>
    <row r="171" spans="1:28">
      <c r="A171" s="1" t="s">
        <v>356</v>
      </c>
      <c r="B171" s="2" t="s">
        <v>470</v>
      </c>
      <c r="C171" s="1" t="s">
        <v>357</v>
      </c>
      <c r="D171" s="2">
        <v>269637</v>
      </c>
      <c r="E171" s="2">
        <v>11421</v>
      </c>
      <c r="F171" s="2">
        <v>2112</v>
      </c>
      <c r="G171" s="2">
        <v>3765</v>
      </c>
      <c r="H171" s="2">
        <v>829</v>
      </c>
      <c r="I171" s="7">
        <f>Table2[[#This Row],[Infill 00-04]]/Table2[[#This Row],[All 00-04]]</f>
        <v>0.18492251116364591</v>
      </c>
      <c r="J171" s="7">
        <f>Table2[[#This Row],[Infill 05-09]]/Table2[[#This Row],[All 05-09]]</f>
        <v>0.22018592297476761</v>
      </c>
      <c r="K171" s="7">
        <f>(Table2[[#This Row],[Infill 05-09]]+Table2[[#This Row],[Infill 00-04]])/(Table2[[#This Row],[All 05-09]]+Table2[[#This Row],[All 00-04]])</f>
        <v>0.19366521796391414</v>
      </c>
      <c r="L171" s="2">
        <f>Table2[[#This Row],[All 05-09]]+Table2[[#This Row],[All 00-04]]</f>
        <v>15186</v>
      </c>
      <c r="M171" s="2">
        <f>Table2[[#This Row],[Infill 00-04]]+Table2[[#This Row],[Infill 05-09]]</f>
        <v>2941</v>
      </c>
      <c r="N171" s="7">
        <f t="shared" si="6"/>
        <v>8.6839930737567447E-2</v>
      </c>
      <c r="O171" s="7">
        <f>Table2[[#This Row],[UNDEV_ac_2001]]/Table2[[#This Row],[Total_ac_2001]]</f>
        <v>0.92749764587268646</v>
      </c>
      <c r="P171" s="12">
        <f>Table2[[#This Row],[UNDEV_ac_2001]]/Table2[[#This Row],[Pop_2009]]</f>
        <v>5.2489268091174432</v>
      </c>
      <c r="Q171" s="12">
        <f>(Table2[[#This Row],[Total_ac_2001]]-Table2[[#This Row],[UNDEV_ac_2001]])/Table2[[#This Row],[Pop_2009]]</f>
        <v>0.41030783419931227</v>
      </c>
      <c r="R171" s="7">
        <f t="shared" si="7"/>
        <v>6.8721436702303476E-2</v>
      </c>
      <c r="S171" s="2">
        <v>1525939.05152</v>
      </c>
      <c r="T171" s="2">
        <v>1415304.87803</v>
      </c>
      <c r="U171" s="2">
        <v>97261.784589999996</v>
      </c>
      <c r="V171" s="2">
        <v>1318043.09356</v>
      </c>
      <c r="W171" s="2">
        <v>83688.573050000006</v>
      </c>
      <c r="X171" s="2">
        <v>17338.136760000001</v>
      </c>
      <c r="Y171" s="2">
        <v>9278.0970300000008</v>
      </c>
      <c r="Z171" s="2">
        <v>329.36696000000001</v>
      </c>
      <c r="AA171" s="2">
        <v>246681</v>
      </c>
      <c r="AB171" s="9">
        <f t="shared" si="8"/>
        <v>9.3059457355856343E-2</v>
      </c>
    </row>
    <row r="172" spans="1:28">
      <c r="A172" s="1" t="s">
        <v>358</v>
      </c>
      <c r="B172" s="2" t="s">
        <v>470</v>
      </c>
      <c r="C172" s="1" t="s">
        <v>359</v>
      </c>
      <c r="D172" s="2">
        <v>423895</v>
      </c>
      <c r="E172" s="2">
        <v>9439</v>
      </c>
      <c r="F172" s="2">
        <v>2987</v>
      </c>
      <c r="G172" s="2">
        <v>2325</v>
      </c>
      <c r="H172" s="2">
        <v>1120</v>
      </c>
      <c r="I172" s="7">
        <f>Table2[[#This Row],[Infill 00-04]]/Table2[[#This Row],[All 00-04]]</f>
        <v>0.31645301409047566</v>
      </c>
      <c r="J172" s="7">
        <f>Table2[[#This Row],[Infill 05-09]]/Table2[[#This Row],[All 05-09]]</f>
        <v>0.48172043010752691</v>
      </c>
      <c r="K172" s="7">
        <f>(Table2[[#This Row],[Infill 05-09]]+Table2[[#This Row],[Infill 00-04]])/(Table2[[#This Row],[All 05-09]]+Table2[[#This Row],[All 00-04]])</f>
        <v>0.34911594695681741</v>
      </c>
      <c r="L172" s="2">
        <f>Table2[[#This Row],[All 05-09]]+Table2[[#This Row],[All 00-04]]</f>
        <v>11764</v>
      </c>
      <c r="M172" s="2">
        <f>Table2[[#This Row],[Infill 00-04]]+Table2[[#This Row],[Infill 05-09]]</f>
        <v>4107</v>
      </c>
      <c r="N172" s="7">
        <f t="shared" si="6"/>
        <v>0.15259163073288867</v>
      </c>
      <c r="O172" s="7">
        <f>Table2[[#This Row],[UNDEV_ac_2001]]/Table2[[#This Row],[Total_ac_2001]]</f>
        <v>0.88855601980864118</v>
      </c>
      <c r="P172" s="12">
        <f>Table2[[#This Row],[UNDEV_ac_2001]]/Table2[[#This Row],[Pop_2009]]</f>
        <v>1.7459372892107716</v>
      </c>
      <c r="Q172" s="12">
        <f>(Table2[[#This Row],[Total_ac_2001]]-Table2[[#This Row],[UNDEV_ac_2001]])/Table2[[#This Row],[Pop_2009]]</f>
        <v>0.21897797813137687</v>
      </c>
      <c r="R172" s="7">
        <f t="shared" si="7"/>
        <v>0.15005426958435975</v>
      </c>
      <c r="S172" s="2">
        <v>832917.75725000002</v>
      </c>
      <c r="T172" s="2">
        <v>740094.08721000003</v>
      </c>
      <c r="U172" s="2">
        <v>111054.27768</v>
      </c>
      <c r="V172" s="2">
        <v>629039.80955999997</v>
      </c>
      <c r="W172" s="2">
        <v>56975.820059999998</v>
      </c>
      <c r="X172" s="2">
        <v>21683.735120000001</v>
      </c>
      <c r="Y172" s="2">
        <v>13820.070180000001</v>
      </c>
      <c r="Z172" s="2">
        <v>344.04505999999998</v>
      </c>
      <c r="AA172" s="2">
        <v>399347</v>
      </c>
      <c r="AB172" s="9">
        <f t="shared" si="8"/>
        <v>6.1470350346941378E-2</v>
      </c>
    </row>
    <row r="173" spans="1:28">
      <c r="A173" s="1" t="s">
        <v>360</v>
      </c>
      <c r="B173" s="2" t="s">
        <v>470</v>
      </c>
      <c r="C173" s="1" t="s">
        <v>361</v>
      </c>
      <c r="D173" s="2">
        <v>262382</v>
      </c>
      <c r="E173" s="2">
        <v>5016</v>
      </c>
      <c r="F173" s="2">
        <v>2244</v>
      </c>
      <c r="G173" s="2">
        <v>1570</v>
      </c>
      <c r="H173" s="2">
        <v>643</v>
      </c>
      <c r="I173" s="7">
        <f>Table2[[#This Row],[Infill 00-04]]/Table2[[#This Row],[All 00-04]]</f>
        <v>0.44736842105263158</v>
      </c>
      <c r="J173" s="7">
        <f>Table2[[#This Row],[Infill 05-09]]/Table2[[#This Row],[All 05-09]]</f>
        <v>0.40955414012738856</v>
      </c>
      <c r="K173" s="7">
        <f>(Table2[[#This Row],[Infill 05-09]]+Table2[[#This Row],[Infill 00-04]])/(Table2[[#This Row],[All 05-09]]+Table2[[#This Row],[All 00-04]])</f>
        <v>0.43835408442150015</v>
      </c>
      <c r="L173" s="2">
        <f>Table2[[#This Row],[All 05-09]]+Table2[[#This Row],[All 00-04]]</f>
        <v>6586</v>
      </c>
      <c r="M173" s="2">
        <f>Table2[[#This Row],[Infill 00-04]]+Table2[[#This Row],[Infill 05-09]]</f>
        <v>2887</v>
      </c>
      <c r="N173" s="7">
        <f t="shared" si="6"/>
        <v>0.21284972933245169</v>
      </c>
      <c r="O173" s="7">
        <f>Table2[[#This Row],[UNDEV_ac_2001]]/Table2[[#This Row],[Total_ac_2001]]</f>
        <v>0.7629409521269781</v>
      </c>
      <c r="P173" s="12">
        <f>Table2[[#This Row],[UNDEV_ac_2001]]/Table2[[#This Row],[Pop_2009]]</f>
        <v>0.60761905801465044</v>
      </c>
      <c r="Q173" s="12">
        <f>(Table2[[#This Row],[Total_ac_2001]]-Table2[[#This Row],[UNDEV_ac_2001]])/Table2[[#This Row],[Pop_2009]]</f>
        <v>0.18879782892881372</v>
      </c>
      <c r="R173" s="7">
        <f t="shared" si="7"/>
        <v>6.7945373813563983E-2</v>
      </c>
      <c r="S173" s="2">
        <v>208965.45563000001</v>
      </c>
      <c r="T173" s="2">
        <v>159428.30368000001</v>
      </c>
      <c r="U173" s="2">
        <v>10832.41569</v>
      </c>
      <c r="V173" s="2">
        <v>148595.88800000001</v>
      </c>
      <c r="W173" s="2">
        <v>29523.15871</v>
      </c>
      <c r="X173" s="2">
        <v>9470.0239500000007</v>
      </c>
      <c r="Y173" s="2">
        <v>8882.9011399999999</v>
      </c>
      <c r="Z173" s="2">
        <v>1661.06827</v>
      </c>
      <c r="AA173" s="2">
        <v>255602</v>
      </c>
      <c r="AB173" s="9">
        <f t="shared" si="8"/>
        <v>2.6525614040578713E-2</v>
      </c>
    </row>
    <row r="174" spans="1:28">
      <c r="A174" s="1" t="s">
        <v>362</v>
      </c>
      <c r="B174" s="2" t="s">
        <v>470</v>
      </c>
      <c r="C174" s="1" t="s">
        <v>363</v>
      </c>
      <c r="D174" s="2">
        <v>483878</v>
      </c>
      <c r="E174" s="2">
        <v>14216</v>
      </c>
      <c r="F174" s="2">
        <v>6061</v>
      </c>
      <c r="G174" s="2">
        <v>4923</v>
      </c>
      <c r="H174" s="2">
        <v>1987</v>
      </c>
      <c r="I174" s="7">
        <f>Table2[[#This Row],[Infill 00-04]]/Table2[[#This Row],[All 00-04]]</f>
        <v>0.42635059088351152</v>
      </c>
      <c r="J174" s="7">
        <f>Table2[[#This Row],[Infill 05-09]]/Table2[[#This Row],[All 05-09]]</f>
        <v>0.40361568149502336</v>
      </c>
      <c r="K174" s="7">
        <f>(Table2[[#This Row],[Infill 05-09]]+Table2[[#This Row],[Infill 00-04]])/(Table2[[#This Row],[All 05-09]]+Table2[[#This Row],[All 00-04]])</f>
        <v>0.42050263859135795</v>
      </c>
      <c r="L174" s="2">
        <f>Table2[[#This Row],[All 05-09]]+Table2[[#This Row],[All 00-04]]</f>
        <v>19139</v>
      </c>
      <c r="M174" s="2">
        <f>Table2[[#This Row],[Infill 00-04]]+Table2[[#This Row],[Infill 05-09]]</f>
        <v>8048</v>
      </c>
      <c r="N174" s="7">
        <f t="shared" si="6"/>
        <v>0.22097856406869926</v>
      </c>
      <c r="O174" s="7">
        <f>Table2[[#This Row],[UNDEV_ac_2001]]/Table2[[#This Row],[Total_ac_2001]]</f>
        <v>0.88295028658074337</v>
      </c>
      <c r="P174" s="12">
        <f>Table2[[#This Row],[UNDEV_ac_2001]]/Table2[[#This Row],[Pop_2009]]</f>
        <v>1.6299036034702963</v>
      </c>
      <c r="Q174" s="12">
        <f>(Table2[[#This Row],[Total_ac_2001]]-Table2[[#This Row],[UNDEV_ac_2001]])/Table2[[#This Row],[Pop_2009]]</f>
        <v>0.21607077157878637</v>
      </c>
      <c r="R174" s="7">
        <f t="shared" si="7"/>
        <v>6.1271846186089295E-2</v>
      </c>
      <c r="S174" s="2">
        <v>893226.38864999998</v>
      </c>
      <c r="T174" s="2">
        <v>788674.49583999999</v>
      </c>
      <c r="U174" s="2">
        <v>48323.542399999998</v>
      </c>
      <c r="V174" s="2">
        <v>740350.95354000002</v>
      </c>
      <c r="W174" s="2">
        <v>53860.510880000002</v>
      </c>
      <c r="X174" s="2">
        <v>27587.65509</v>
      </c>
      <c r="Y174" s="2">
        <v>20935.15352</v>
      </c>
      <c r="Z174" s="2">
        <v>2168.5737100000001</v>
      </c>
      <c r="AA174" s="2">
        <v>458614</v>
      </c>
      <c r="AB174" s="9">
        <f t="shared" si="8"/>
        <v>5.5087720828409077E-2</v>
      </c>
    </row>
    <row r="175" spans="1:28">
      <c r="A175" s="1" t="s">
        <v>364</v>
      </c>
      <c r="B175" s="2" t="s">
        <v>471</v>
      </c>
      <c r="C175" s="1" t="s">
        <v>365</v>
      </c>
      <c r="D175" s="2">
        <v>347611</v>
      </c>
      <c r="E175" s="2">
        <v>16992</v>
      </c>
      <c r="F175" s="2">
        <v>1619</v>
      </c>
      <c r="G175" s="2">
        <v>7633</v>
      </c>
      <c r="H175" s="2">
        <v>762</v>
      </c>
      <c r="I175" s="7">
        <f>Table2[[#This Row],[Infill 00-04]]/Table2[[#This Row],[All 00-04]]</f>
        <v>9.5280131826741998E-2</v>
      </c>
      <c r="J175" s="7">
        <f>Table2[[#This Row],[Infill 05-09]]/Table2[[#This Row],[All 05-09]]</f>
        <v>9.9829686885890209E-2</v>
      </c>
      <c r="K175" s="7">
        <f>(Table2[[#This Row],[Infill 05-09]]+Table2[[#This Row],[Infill 00-04]])/(Table2[[#This Row],[All 05-09]]+Table2[[#This Row],[All 00-04]])</f>
        <v>9.669035532994924E-2</v>
      </c>
      <c r="L175" s="2">
        <f>Table2[[#This Row],[All 05-09]]+Table2[[#This Row],[All 00-04]]</f>
        <v>24625</v>
      </c>
      <c r="M175" s="2">
        <f>Table2[[#This Row],[Infill 00-04]]+Table2[[#This Row],[Infill 05-09]]</f>
        <v>2381</v>
      </c>
      <c r="N175" s="7">
        <f t="shared" si="6"/>
        <v>0.13579942123107092</v>
      </c>
      <c r="O175" s="7">
        <f>Table2[[#This Row],[UNDEV_ac_2001]]/Table2[[#This Row],[Total_ac_2001]]</f>
        <v>0.87735263703278232</v>
      </c>
      <c r="P175" s="12">
        <f>Table2[[#This Row],[UNDEV_ac_2001]]/Table2[[#This Row],[Pop_2009]]</f>
        <v>1.6492178692273836</v>
      </c>
      <c r="Q175" s="12">
        <f>(Table2[[#This Row],[Total_ac_2001]]-Table2[[#This Row],[UNDEV_ac_2001]])/Table2[[#This Row],[Pop_2009]]</f>
        <v>0.23054837254862467</v>
      </c>
      <c r="R175" s="7">
        <f t="shared" si="7"/>
        <v>7.6310893458006845E-2</v>
      </c>
      <c r="S175" s="2">
        <v>653427.42307000002</v>
      </c>
      <c r="T175" s="2">
        <v>573286.27274000004</v>
      </c>
      <c r="U175" s="2">
        <v>43747.987679999998</v>
      </c>
      <c r="V175" s="2">
        <v>529538.28517000005</v>
      </c>
      <c r="W175" s="2">
        <v>47165.754139999997</v>
      </c>
      <c r="X175" s="2">
        <v>22092.274730000001</v>
      </c>
      <c r="Y175" s="2">
        <v>7312.7924899999998</v>
      </c>
      <c r="Z175" s="2">
        <v>3570.3294000000001</v>
      </c>
      <c r="AA175" s="2">
        <v>293000</v>
      </c>
      <c r="AB175" s="9">
        <f t="shared" si="8"/>
        <v>0.18638566552901023</v>
      </c>
    </row>
    <row r="176" spans="1:28">
      <c r="A176" s="1" t="s">
        <v>366</v>
      </c>
      <c r="B176" s="2" t="s">
        <v>469</v>
      </c>
      <c r="C176" s="1" t="s">
        <v>367</v>
      </c>
      <c r="D176" s="2">
        <v>563631</v>
      </c>
      <c r="E176" s="2">
        <v>7677</v>
      </c>
      <c r="F176" s="2">
        <v>1289</v>
      </c>
      <c r="G176" s="2">
        <v>2562</v>
      </c>
      <c r="H176" s="2">
        <v>400</v>
      </c>
      <c r="I176" s="7">
        <f>Table2[[#This Row],[Infill 00-04]]/Table2[[#This Row],[All 00-04]]</f>
        <v>0.16790412921714212</v>
      </c>
      <c r="J176" s="7">
        <f>Table2[[#This Row],[Infill 05-09]]/Table2[[#This Row],[All 05-09]]</f>
        <v>0.156128024980484</v>
      </c>
      <c r="K176" s="7">
        <f>(Table2[[#This Row],[Infill 05-09]]+Table2[[#This Row],[Infill 00-04]])/(Table2[[#This Row],[All 05-09]]+Table2[[#This Row],[All 00-04]])</f>
        <v>0.16495751538236156</v>
      </c>
      <c r="L176" s="2">
        <f>Table2[[#This Row],[All 05-09]]+Table2[[#This Row],[All 00-04]]</f>
        <v>10239</v>
      </c>
      <c r="M176" s="2">
        <f>Table2[[#This Row],[Infill 00-04]]+Table2[[#This Row],[Infill 05-09]]</f>
        <v>1689</v>
      </c>
      <c r="N176" s="7">
        <f t="shared" si="6"/>
        <v>0.24684911405974935</v>
      </c>
      <c r="O176" s="7">
        <f>Table2[[#This Row],[UNDEV_ac_2001]]/Table2[[#This Row],[Total_ac_2001]]</f>
        <v>0.86095488732373415</v>
      </c>
      <c r="P176" s="12">
        <f>Table2[[#This Row],[UNDEV_ac_2001]]/Table2[[#This Row],[Pop_2009]]</f>
        <v>1.4536679386336095</v>
      </c>
      <c r="Q176" s="12">
        <f>(Table2[[#This Row],[Total_ac_2001]]-Table2[[#This Row],[UNDEV_ac_2001]])/Table2[[#This Row],[Pop_2009]]</f>
        <v>0.23476888893620121</v>
      </c>
      <c r="R176" s="7">
        <f t="shared" si="7"/>
        <v>0.19730025897133605</v>
      </c>
      <c r="S176" s="2">
        <v>951655.33756000001</v>
      </c>
      <c r="T176" s="2">
        <v>819332.31391999999</v>
      </c>
      <c r="U176" s="2">
        <v>161654.47772</v>
      </c>
      <c r="V176" s="2">
        <v>657677.83623999998</v>
      </c>
      <c r="W176" s="2">
        <v>64719.391559999996</v>
      </c>
      <c r="X176" s="2">
        <v>34939.811580000001</v>
      </c>
      <c r="Y176" s="2">
        <v>25589.658619999998</v>
      </c>
      <c r="Z176" s="2">
        <v>7074.1627500000004</v>
      </c>
      <c r="AA176" s="2">
        <v>560625</v>
      </c>
      <c r="AB176" s="9">
        <f t="shared" si="8"/>
        <v>5.3618729096989969E-3</v>
      </c>
    </row>
    <row r="177" spans="1:28">
      <c r="A177" s="1" t="s">
        <v>368</v>
      </c>
      <c r="B177" s="2" t="s">
        <v>470</v>
      </c>
      <c r="C177" s="1" t="s">
        <v>369</v>
      </c>
      <c r="D177" s="2">
        <v>3439809</v>
      </c>
      <c r="E177" s="2">
        <v>131137</v>
      </c>
      <c r="F177" s="2">
        <v>52014</v>
      </c>
      <c r="G177" s="2">
        <v>46878</v>
      </c>
      <c r="H177" s="2">
        <v>18808</v>
      </c>
      <c r="I177" s="7">
        <f>Table2[[#This Row],[Infill 00-04]]/Table2[[#This Row],[All 00-04]]</f>
        <v>0.39663862982987258</v>
      </c>
      <c r="J177" s="7">
        <f>Table2[[#This Row],[Infill 05-09]]/Table2[[#This Row],[All 05-09]]</f>
        <v>0.40121165578736295</v>
      </c>
      <c r="K177" s="7">
        <f>(Table2[[#This Row],[Infill 05-09]]+Table2[[#This Row],[Infill 00-04]])/(Table2[[#This Row],[All 05-09]]+Table2[[#This Row],[All 00-04]])</f>
        <v>0.3978428784091228</v>
      </c>
      <c r="L177" s="2">
        <f>Table2[[#This Row],[All 05-09]]+Table2[[#This Row],[All 00-04]]</f>
        <v>178015</v>
      </c>
      <c r="M177" s="2">
        <f>Table2[[#This Row],[Infill 00-04]]+Table2[[#This Row],[Infill 05-09]]</f>
        <v>70822</v>
      </c>
      <c r="N177" s="7">
        <f t="shared" si="6"/>
        <v>0.26080291726598592</v>
      </c>
      <c r="O177" s="7">
        <f>Table2[[#This Row],[UNDEV_ac_2001]]/Table2[[#This Row],[Total_ac_2001]]</f>
        <v>0.66775646725356652</v>
      </c>
      <c r="P177" s="12">
        <f>Table2[[#This Row],[UNDEV_ac_2001]]/Table2[[#This Row],[Pop_2009]]</f>
        <v>0.33601599681552086</v>
      </c>
      <c r="Q177" s="12">
        <f>(Table2[[#This Row],[Total_ac_2001]]-Table2[[#This Row],[UNDEV_ac_2001]])/Table2[[#This Row],[Pop_2009]]</f>
        <v>0.16718541461749767</v>
      </c>
      <c r="R177" s="7">
        <f t="shared" si="7"/>
        <v>8.5184555266760567E-2</v>
      </c>
      <c r="S177" s="2">
        <v>1730916.74386</v>
      </c>
      <c r="T177" s="2">
        <v>1155830.84999</v>
      </c>
      <c r="U177" s="2">
        <v>98458.936919999993</v>
      </c>
      <c r="V177" s="2">
        <v>1057371.9131799999</v>
      </c>
      <c r="W177" s="2">
        <v>179491.00231000001</v>
      </c>
      <c r="X177" s="2">
        <v>245610.81550999999</v>
      </c>
      <c r="Y177" s="2">
        <v>109926.51412000001</v>
      </c>
      <c r="Z177" s="2">
        <v>40057.565649999997</v>
      </c>
      <c r="AA177" s="2">
        <v>3043878</v>
      </c>
      <c r="AB177" s="9">
        <f t="shared" si="8"/>
        <v>0.13007452992531238</v>
      </c>
    </row>
    <row r="178" spans="1:28">
      <c r="A178" s="1" t="s">
        <v>370</v>
      </c>
      <c r="B178" s="2" t="s">
        <v>471</v>
      </c>
      <c r="C178" s="1" t="s">
        <v>371</v>
      </c>
      <c r="D178" s="2">
        <v>398604</v>
      </c>
      <c r="E178" s="2">
        <v>12596</v>
      </c>
      <c r="F178" s="2">
        <v>2207</v>
      </c>
      <c r="G178" s="2">
        <v>5507</v>
      </c>
      <c r="H178" s="2">
        <v>719</v>
      </c>
      <c r="I178" s="7">
        <f>Table2[[#This Row],[Infill 00-04]]/Table2[[#This Row],[All 00-04]]</f>
        <v>0.17521435376309941</v>
      </c>
      <c r="J178" s="7">
        <f>Table2[[#This Row],[Infill 05-09]]/Table2[[#This Row],[All 05-09]]</f>
        <v>0.1305611040493917</v>
      </c>
      <c r="K178" s="7">
        <f>(Table2[[#This Row],[Infill 05-09]]+Table2[[#This Row],[Infill 00-04]])/(Table2[[#This Row],[All 05-09]]+Table2[[#This Row],[All 00-04]])</f>
        <v>0.1616306689498978</v>
      </c>
      <c r="L178" s="2">
        <f>Table2[[#This Row],[All 05-09]]+Table2[[#This Row],[All 00-04]]</f>
        <v>18103</v>
      </c>
      <c r="M178" s="2">
        <f>Table2[[#This Row],[Infill 00-04]]+Table2[[#This Row],[Infill 05-09]]</f>
        <v>2926</v>
      </c>
      <c r="N178" s="7">
        <f t="shared" si="6"/>
        <v>0.13999007801137464</v>
      </c>
      <c r="O178" s="7">
        <f>Table2[[#This Row],[UNDEV_ac_2001]]/Table2[[#This Row],[Total_ac_2001]]</f>
        <v>0.9054636558313931</v>
      </c>
      <c r="P178" s="12">
        <f>Table2[[#This Row],[UNDEV_ac_2001]]/Table2[[#This Row],[Pop_2009]]</f>
        <v>3.6404234376473896</v>
      </c>
      <c r="Q178" s="12">
        <f>(Table2[[#This Row],[Total_ac_2001]]-Table2[[#This Row],[UNDEV_ac_2001]])/Table2[[#This Row],[Pop_2009]]</f>
        <v>0.38008408267353072</v>
      </c>
      <c r="R178" s="7">
        <f t="shared" si="7"/>
        <v>0.16025330969988474</v>
      </c>
      <c r="S178" s="2">
        <v>1602590.3796300001</v>
      </c>
      <c r="T178" s="2">
        <v>1451087.34394</v>
      </c>
      <c r="U178" s="2">
        <v>232541.54952999999</v>
      </c>
      <c r="V178" s="2">
        <v>1218545.7944499999</v>
      </c>
      <c r="W178" s="2">
        <v>65588.955910000004</v>
      </c>
      <c r="X178" s="2">
        <v>64705.15827</v>
      </c>
      <c r="Y178" s="2">
        <v>15295.883400000001</v>
      </c>
      <c r="Z178" s="2">
        <v>5913.0384299999996</v>
      </c>
      <c r="AA178" s="2">
        <v>375965</v>
      </c>
      <c r="AB178" s="9">
        <f t="shared" si="8"/>
        <v>6.021571156889604E-2</v>
      </c>
    </row>
    <row r="179" spans="1:28">
      <c r="A179" s="1" t="s">
        <v>372</v>
      </c>
      <c r="B179" s="2" t="s">
        <v>468</v>
      </c>
      <c r="C179" s="1" t="s">
        <v>373</v>
      </c>
      <c r="D179" s="2">
        <v>228261</v>
      </c>
      <c r="E179" s="2">
        <v>11083</v>
      </c>
      <c r="F179" s="2">
        <v>1155</v>
      </c>
      <c r="G179" s="2">
        <v>3717</v>
      </c>
      <c r="H179" s="2">
        <v>268</v>
      </c>
      <c r="I179" s="7">
        <f>Table2[[#This Row],[Infill 00-04]]/Table2[[#This Row],[All 00-04]]</f>
        <v>0.10421366056121989</v>
      </c>
      <c r="J179" s="7">
        <f>Table2[[#This Row],[Infill 05-09]]/Table2[[#This Row],[All 05-09]]</f>
        <v>7.2101156846919562E-2</v>
      </c>
      <c r="K179" s="7">
        <f>(Table2[[#This Row],[Infill 05-09]]+Table2[[#This Row],[Infill 00-04]])/(Table2[[#This Row],[All 05-09]]+Table2[[#This Row],[All 00-04]])</f>
        <v>9.6148648648648652E-2</v>
      </c>
      <c r="L179" s="2">
        <f>Table2[[#This Row],[All 05-09]]+Table2[[#This Row],[All 00-04]]</f>
        <v>14800</v>
      </c>
      <c r="M179" s="2">
        <f>Table2[[#This Row],[Infill 00-04]]+Table2[[#This Row],[Infill 05-09]]</f>
        <v>1423</v>
      </c>
      <c r="N179" s="7">
        <f t="shared" si="6"/>
        <v>0.10200561744477908</v>
      </c>
      <c r="O179" s="7">
        <f>Table2[[#This Row],[UNDEV_ac_2001]]/Table2[[#This Row],[Total_ac_2001]]</f>
        <v>0.92864409056998454</v>
      </c>
      <c r="P179" s="12">
        <f>Table2[[#This Row],[UNDEV_ac_2001]]/Table2[[#This Row],[Pop_2009]]</f>
        <v>6.5870458364766655</v>
      </c>
      <c r="Q179" s="12">
        <f>(Table2[[#This Row],[Total_ac_2001]]-Table2[[#This Row],[UNDEV_ac_2001]])/Table2[[#This Row],[Pop_2009]]</f>
        <v>0.50614078191193435</v>
      </c>
      <c r="R179" s="7">
        <f t="shared" si="7"/>
        <v>0.93569005039162723</v>
      </c>
      <c r="S179" s="2">
        <v>1619097.8707000001</v>
      </c>
      <c r="T179" s="2">
        <v>1503565.66968</v>
      </c>
      <c r="U179" s="2">
        <v>1406871.43723</v>
      </c>
      <c r="V179" s="2">
        <v>96694.232499999998</v>
      </c>
      <c r="W179" s="2">
        <v>86972.679910000006</v>
      </c>
      <c r="X179" s="2">
        <v>16774.5877</v>
      </c>
      <c r="Y179" s="2">
        <v>8581.1111099999998</v>
      </c>
      <c r="Z179" s="2">
        <v>3203.8224</v>
      </c>
      <c r="AA179" s="2">
        <v>187093</v>
      </c>
      <c r="AB179" s="9">
        <f t="shared" si="8"/>
        <v>0.22004030081296466</v>
      </c>
    </row>
    <row r="180" spans="1:28">
      <c r="A180" s="1" t="s">
        <v>374</v>
      </c>
      <c r="B180" s="2" t="s">
        <v>468</v>
      </c>
      <c r="C180" s="1" t="s">
        <v>375</v>
      </c>
      <c r="D180" s="2">
        <v>319224</v>
      </c>
      <c r="E180" s="2">
        <v>7666</v>
      </c>
      <c r="F180" s="2">
        <v>3128</v>
      </c>
      <c r="G180" s="2">
        <v>2191</v>
      </c>
      <c r="H180" s="2">
        <v>613</v>
      </c>
      <c r="I180" s="7">
        <f>Table2[[#This Row],[Infill 00-04]]/Table2[[#This Row],[All 00-04]]</f>
        <v>0.40803548134620404</v>
      </c>
      <c r="J180" s="7">
        <f>Table2[[#This Row],[Infill 05-09]]/Table2[[#This Row],[All 05-09]]</f>
        <v>0.27978092195344589</v>
      </c>
      <c r="K180" s="7">
        <f>(Table2[[#This Row],[Infill 05-09]]+Table2[[#This Row],[Infill 00-04]])/(Table2[[#This Row],[All 05-09]]+Table2[[#This Row],[All 00-04]])</f>
        <v>0.3795272395252105</v>
      </c>
      <c r="L180" s="2">
        <f>Table2[[#This Row],[All 05-09]]+Table2[[#This Row],[All 00-04]]</f>
        <v>9857</v>
      </c>
      <c r="M180" s="2">
        <f>Table2[[#This Row],[Infill 00-04]]+Table2[[#This Row],[Infill 05-09]]</f>
        <v>3741</v>
      </c>
      <c r="N180" s="7">
        <f t="shared" si="6"/>
        <v>0.15248462921275563</v>
      </c>
      <c r="O180" s="7">
        <f>Table2[[#This Row],[UNDEV_ac_2001]]/Table2[[#This Row],[Total_ac_2001]]</f>
        <v>0.79923718824938539</v>
      </c>
      <c r="P180" s="12">
        <f>Table2[[#This Row],[UNDEV_ac_2001]]/Table2[[#This Row],[Pop_2009]]</f>
        <v>1.4807585843169686</v>
      </c>
      <c r="Q180" s="12">
        <f>(Table2[[#This Row],[Total_ac_2001]]-Table2[[#This Row],[UNDEV_ac_2001]])/Table2[[#This Row],[Pop_2009]]</f>
        <v>0.37195623687442042</v>
      </c>
      <c r="R180" s="7">
        <f t="shared" si="7"/>
        <v>0.70140284337704017</v>
      </c>
      <c r="S180" s="2">
        <v>591431.03607999999</v>
      </c>
      <c r="T180" s="2">
        <v>472693.67832000001</v>
      </c>
      <c r="U180" s="2">
        <v>331548.69001999998</v>
      </c>
      <c r="V180" s="2">
        <v>141144.98832999999</v>
      </c>
      <c r="W180" s="2">
        <v>55562.277410000002</v>
      </c>
      <c r="X180" s="2">
        <v>45069.458980000003</v>
      </c>
      <c r="Y180" s="2">
        <v>12875.11398</v>
      </c>
      <c r="Z180" s="2">
        <v>5230.5081</v>
      </c>
      <c r="AA180" s="2">
        <v>316663</v>
      </c>
      <c r="AB180" s="9">
        <f t="shared" si="8"/>
        <v>8.0874620653502306E-3</v>
      </c>
    </row>
    <row r="181" spans="1:28">
      <c r="A181" s="1" t="s">
        <v>376</v>
      </c>
      <c r="B181" s="2" t="s">
        <v>471</v>
      </c>
      <c r="C181" s="1" t="s">
        <v>377</v>
      </c>
      <c r="D181" s="2">
        <v>284307</v>
      </c>
      <c r="E181" s="2">
        <v>12801</v>
      </c>
      <c r="F181" s="2">
        <v>438</v>
      </c>
      <c r="G181" s="2">
        <v>3887</v>
      </c>
      <c r="H181" s="2">
        <v>123</v>
      </c>
      <c r="I181" s="7">
        <f>Table2[[#This Row],[Infill 00-04]]/Table2[[#This Row],[All 00-04]]</f>
        <v>3.421607686899461E-2</v>
      </c>
      <c r="J181" s="7">
        <f>Table2[[#This Row],[Infill 05-09]]/Table2[[#This Row],[All 05-09]]</f>
        <v>3.1643941342937999E-2</v>
      </c>
      <c r="K181" s="7">
        <f>(Table2[[#This Row],[Infill 05-09]]+Table2[[#This Row],[Infill 00-04]])/(Table2[[#This Row],[All 05-09]]+Table2[[#This Row],[All 00-04]])</f>
        <v>3.3616970278044105E-2</v>
      </c>
      <c r="L181" s="2">
        <f>Table2[[#This Row],[All 05-09]]+Table2[[#This Row],[All 00-04]]</f>
        <v>16688</v>
      </c>
      <c r="M181" s="2">
        <f>Table2[[#This Row],[Infill 00-04]]+Table2[[#This Row],[Infill 05-09]]</f>
        <v>561</v>
      </c>
      <c r="N181" s="7">
        <f t="shared" si="6"/>
        <v>0.11835731642489183</v>
      </c>
      <c r="O181" s="7">
        <f>Table2[[#This Row],[UNDEV_ac_2001]]/Table2[[#This Row],[Total_ac_2001]]</f>
        <v>0.8105059584883143</v>
      </c>
      <c r="P181" s="12">
        <f>Table2[[#This Row],[UNDEV_ac_2001]]/Table2[[#This Row],[Pop_2009]]</f>
        <v>1.4414681957180091</v>
      </c>
      <c r="Q181" s="12">
        <f>(Table2[[#This Row],[Total_ac_2001]]-Table2[[#This Row],[UNDEV_ac_2001]])/Table2[[#This Row],[Pop_2009]]</f>
        <v>0.33701125976497232</v>
      </c>
      <c r="R181" s="7">
        <f t="shared" si="7"/>
        <v>0.3002406725019291</v>
      </c>
      <c r="S181" s="2">
        <v>505634.15854999999</v>
      </c>
      <c r="T181" s="2">
        <v>409819.49832000001</v>
      </c>
      <c r="U181" s="2">
        <v>123044.48178</v>
      </c>
      <c r="V181" s="2">
        <v>286775.01665000001</v>
      </c>
      <c r="W181" s="2">
        <v>59440.623769999998</v>
      </c>
      <c r="X181" s="2">
        <v>25033.67093</v>
      </c>
      <c r="Y181" s="2">
        <v>7637.7115800000001</v>
      </c>
      <c r="Z181" s="2">
        <v>3702.6545500000002</v>
      </c>
      <c r="AA181" s="2">
        <v>253791</v>
      </c>
      <c r="AB181" s="9">
        <f t="shared" si="8"/>
        <v>0.12024067047294822</v>
      </c>
    </row>
    <row r="182" spans="1:28">
      <c r="A182" s="1" t="s">
        <v>378</v>
      </c>
      <c r="B182" s="2" t="s">
        <v>470</v>
      </c>
      <c r="C182" s="1" t="s">
        <v>379</v>
      </c>
      <c r="D182" s="2">
        <v>471221</v>
      </c>
      <c r="E182" s="2">
        <v>13463</v>
      </c>
      <c r="F182" s="2">
        <v>3401</v>
      </c>
      <c r="G182" s="2">
        <v>6426</v>
      </c>
      <c r="H182" s="2">
        <v>1274</v>
      </c>
      <c r="I182" s="7">
        <f>Table2[[#This Row],[Infill 00-04]]/Table2[[#This Row],[All 00-04]]</f>
        <v>0.25261828715739432</v>
      </c>
      <c r="J182" s="7">
        <f>Table2[[#This Row],[Infill 05-09]]/Table2[[#This Row],[All 05-09]]</f>
        <v>0.19825708061002179</v>
      </c>
      <c r="K182" s="7">
        <f>(Table2[[#This Row],[Infill 05-09]]+Table2[[#This Row],[Infill 00-04]])/(Table2[[#This Row],[All 05-09]]+Table2[[#This Row],[All 00-04]])</f>
        <v>0.23505455276786164</v>
      </c>
      <c r="L182" s="2">
        <f>Table2[[#This Row],[All 05-09]]+Table2[[#This Row],[All 00-04]]</f>
        <v>19889</v>
      </c>
      <c r="M182" s="2">
        <f>Table2[[#This Row],[Infill 00-04]]+Table2[[#This Row],[Infill 05-09]]</f>
        <v>4675</v>
      </c>
      <c r="N182" s="7">
        <f t="shared" si="6"/>
        <v>0.25045096636588077</v>
      </c>
      <c r="O182" s="7">
        <f>Table2[[#This Row],[UNDEV_ac_2001]]/Table2[[#This Row],[Total_ac_2001]]</f>
        <v>0.88424162598328482</v>
      </c>
      <c r="P182" s="12">
        <f>Table2[[#This Row],[UNDEV_ac_2001]]/Table2[[#This Row],[Pop_2009]]</f>
        <v>1.8906295819371377</v>
      </c>
      <c r="Q182" s="12">
        <f>(Table2[[#This Row],[Total_ac_2001]]-Table2[[#This Row],[UNDEV_ac_2001]])/Table2[[#This Row],[Pop_2009]]</f>
        <v>0.24750724218572601</v>
      </c>
      <c r="R182" s="7">
        <f t="shared" si="7"/>
        <v>0.34101656162007454</v>
      </c>
      <c r="S182" s="2">
        <v>1007534.9724</v>
      </c>
      <c r="T182" s="2">
        <v>890904.36222999997</v>
      </c>
      <c r="U182" s="2">
        <v>303813.14234000002</v>
      </c>
      <c r="V182" s="2">
        <v>587091.21991999994</v>
      </c>
      <c r="W182" s="2">
        <v>37737.540480000003</v>
      </c>
      <c r="X182" s="2">
        <v>49682.820800000001</v>
      </c>
      <c r="Y182" s="2">
        <v>25164.439109999999</v>
      </c>
      <c r="Z182" s="2">
        <v>4045.80996</v>
      </c>
      <c r="AA182" s="2">
        <v>417939</v>
      </c>
      <c r="AB182" s="9">
        <f t="shared" si="8"/>
        <v>0.12748750415730525</v>
      </c>
    </row>
    <row r="183" spans="1:28">
      <c r="A183" s="1" t="s">
        <v>380</v>
      </c>
      <c r="B183" s="2" t="s">
        <v>468</v>
      </c>
      <c r="C183" s="1" t="s">
        <v>381</v>
      </c>
      <c r="D183" s="2">
        <v>210170</v>
      </c>
      <c r="E183" s="2">
        <v>6165</v>
      </c>
      <c r="F183" s="2">
        <v>689</v>
      </c>
      <c r="G183" s="2">
        <v>2127</v>
      </c>
      <c r="H183" s="2">
        <v>403</v>
      </c>
      <c r="I183" s="7">
        <f>Table2[[#This Row],[Infill 00-04]]/Table2[[#This Row],[All 00-04]]</f>
        <v>0.11175993511759935</v>
      </c>
      <c r="J183" s="7">
        <f>Table2[[#This Row],[Infill 05-09]]/Table2[[#This Row],[All 05-09]]</f>
        <v>0.18946873530794547</v>
      </c>
      <c r="K183" s="7">
        <f>(Table2[[#This Row],[Infill 05-09]]+Table2[[#This Row],[Infill 00-04]])/(Table2[[#This Row],[All 05-09]]+Table2[[#This Row],[All 00-04]])</f>
        <v>0.13169319826338641</v>
      </c>
      <c r="L183" s="2">
        <f>Table2[[#This Row],[All 05-09]]+Table2[[#This Row],[All 00-04]]</f>
        <v>8292</v>
      </c>
      <c r="M183" s="2">
        <f>Table2[[#This Row],[Infill 00-04]]+Table2[[#This Row],[Infill 05-09]]</f>
        <v>1092</v>
      </c>
      <c r="N183" s="7">
        <f t="shared" si="6"/>
        <v>0.20218649266446528</v>
      </c>
      <c r="O183" s="7">
        <f>Table2[[#This Row],[UNDEV_ac_2001]]/Table2[[#This Row],[Total_ac_2001]]</f>
        <v>0.88122058415856941</v>
      </c>
      <c r="P183" s="12">
        <f>Table2[[#This Row],[UNDEV_ac_2001]]/Table2[[#This Row],[Pop_2009]]</f>
        <v>3.1301622726840175</v>
      </c>
      <c r="Q183" s="12">
        <f>(Table2[[#This Row],[Total_ac_2001]]-Table2[[#This Row],[UNDEV_ac_2001]])/Table2[[#This Row],[Pop_2009]]</f>
        <v>0.42191348332302453</v>
      </c>
      <c r="R183" s="7">
        <f t="shared" si="7"/>
        <v>0.89409005380374196</v>
      </c>
      <c r="S183" s="2">
        <v>746539.76164000004</v>
      </c>
      <c r="T183" s="2">
        <v>657866.20484999998</v>
      </c>
      <c r="U183" s="2">
        <v>588191.63049000001</v>
      </c>
      <c r="V183" s="2">
        <v>69674.574410000001</v>
      </c>
      <c r="W183" s="2">
        <v>32605.775799999999</v>
      </c>
      <c r="X183" s="2">
        <v>38139.185749999997</v>
      </c>
      <c r="Y183" s="2">
        <v>14704.09022</v>
      </c>
      <c r="Z183" s="2">
        <v>3224.5052700000001</v>
      </c>
      <c r="AA183" s="2">
        <v>201437</v>
      </c>
      <c r="AB183" s="9">
        <f t="shared" si="8"/>
        <v>4.335350506610007E-2</v>
      </c>
    </row>
    <row r="184" spans="1:28">
      <c r="A184" s="1" t="s">
        <v>382</v>
      </c>
      <c r="B184" s="2" t="s">
        <v>469</v>
      </c>
      <c r="C184" s="1" t="s">
        <v>383</v>
      </c>
      <c r="D184" s="2">
        <v>692942</v>
      </c>
      <c r="E184" s="2">
        <v>7662</v>
      </c>
      <c r="F184" s="2">
        <v>1346</v>
      </c>
      <c r="G184" s="2">
        <v>3029</v>
      </c>
      <c r="H184" s="2">
        <v>768</v>
      </c>
      <c r="I184" s="7">
        <f>Table2[[#This Row],[Infill 00-04]]/Table2[[#This Row],[All 00-04]]</f>
        <v>0.1756721482641608</v>
      </c>
      <c r="J184" s="7">
        <f>Table2[[#This Row],[Infill 05-09]]/Table2[[#This Row],[All 05-09]]</f>
        <v>0.25354902608121493</v>
      </c>
      <c r="K184" s="7">
        <f>(Table2[[#This Row],[Infill 05-09]]+Table2[[#This Row],[Infill 00-04]])/(Table2[[#This Row],[All 05-09]]+Table2[[#This Row],[All 00-04]])</f>
        <v>0.19773641380600504</v>
      </c>
      <c r="L184" s="2">
        <f>Table2[[#This Row],[All 05-09]]+Table2[[#This Row],[All 00-04]]</f>
        <v>10691</v>
      </c>
      <c r="M184" s="2">
        <f>Table2[[#This Row],[Infill 00-04]]+Table2[[#This Row],[Infill 05-09]]</f>
        <v>2114</v>
      </c>
      <c r="N184" s="7">
        <f t="shared" si="6"/>
        <v>0.22080931787790881</v>
      </c>
      <c r="O184" s="7">
        <f>Table2[[#This Row],[UNDEV_ac_2001]]/Table2[[#This Row],[Total_ac_2001]]</f>
        <v>0.83063641535455879</v>
      </c>
      <c r="P184" s="12">
        <f>Table2[[#This Row],[UNDEV_ac_2001]]/Table2[[#This Row],[Pop_2009]]</f>
        <v>1.0439915350924032</v>
      </c>
      <c r="Q184" s="12">
        <f>(Table2[[#This Row],[Total_ac_2001]]-Table2[[#This Row],[UNDEV_ac_2001]])/Table2[[#This Row],[Pop_2009]]</f>
        <v>0.21286587663902606</v>
      </c>
      <c r="R184" s="7">
        <f t="shared" si="7"/>
        <v>0.10499599456720794</v>
      </c>
      <c r="S184" s="2">
        <v>870929.28859999997</v>
      </c>
      <c r="T184" s="2">
        <v>723425.58230999997</v>
      </c>
      <c r="U184" s="2">
        <v>75956.788509999998</v>
      </c>
      <c r="V184" s="2">
        <v>647468.79385999998</v>
      </c>
      <c r="W184" s="2">
        <v>63595.407330000002</v>
      </c>
      <c r="X184" s="2">
        <v>51338.107000000004</v>
      </c>
      <c r="Y184" s="2">
        <v>26410.296050000001</v>
      </c>
      <c r="Z184" s="2">
        <v>6159.8969500000003</v>
      </c>
      <c r="AA184" s="2">
        <v>680014</v>
      </c>
      <c r="AB184" s="9">
        <f t="shared" si="8"/>
        <v>1.9011373295255686E-2</v>
      </c>
    </row>
    <row r="185" spans="1:28">
      <c r="A185" s="1" t="s">
        <v>384</v>
      </c>
      <c r="B185" s="2" t="s">
        <v>468</v>
      </c>
      <c r="C185" s="1" t="s">
        <v>385</v>
      </c>
      <c r="D185" s="2">
        <v>436712</v>
      </c>
      <c r="E185" s="2">
        <v>22381</v>
      </c>
      <c r="F185" s="2">
        <v>4267</v>
      </c>
      <c r="G185" s="2">
        <v>9462</v>
      </c>
      <c r="H185" s="2">
        <v>1517</v>
      </c>
      <c r="I185" s="7">
        <f>Table2[[#This Row],[Infill 00-04]]/Table2[[#This Row],[All 00-04]]</f>
        <v>0.19065278584513651</v>
      </c>
      <c r="J185" s="7">
        <f>Table2[[#This Row],[Infill 05-09]]/Table2[[#This Row],[All 05-09]]</f>
        <v>0.16032551257662228</v>
      </c>
      <c r="K185" s="7">
        <f>(Table2[[#This Row],[Infill 05-09]]+Table2[[#This Row],[Infill 00-04]])/(Table2[[#This Row],[All 05-09]]+Table2[[#This Row],[All 00-04]])</f>
        <v>0.18164117702477781</v>
      </c>
      <c r="L185" s="2">
        <f>Table2[[#This Row],[All 05-09]]+Table2[[#This Row],[All 00-04]]</f>
        <v>31843</v>
      </c>
      <c r="M185" s="2">
        <f>Table2[[#This Row],[Infill 00-04]]+Table2[[#This Row],[Infill 05-09]]</f>
        <v>5784</v>
      </c>
      <c r="N185" s="7">
        <f t="shared" si="6"/>
        <v>0.14775395590207174</v>
      </c>
      <c r="O185" s="7">
        <f>Table2[[#This Row],[UNDEV_ac_2001]]/Table2[[#This Row],[Total_ac_2001]]</f>
        <v>0.91445813189412328</v>
      </c>
      <c r="P185" s="12">
        <f>Table2[[#This Row],[UNDEV_ac_2001]]/Table2[[#This Row],[Pop_2009]]</f>
        <v>3.8510524250764808</v>
      </c>
      <c r="Q185" s="12">
        <f>(Table2[[#This Row],[Total_ac_2001]]-Table2[[#This Row],[UNDEV_ac_2001]])/Table2[[#This Row],[Pop_2009]]</f>
        <v>0.36024199154133613</v>
      </c>
      <c r="R185" s="7">
        <f t="shared" si="7"/>
        <v>0.54192919968925668</v>
      </c>
      <c r="S185" s="2">
        <v>1839122.80727</v>
      </c>
      <c r="T185" s="2">
        <v>1681800.80666</v>
      </c>
      <c r="U185" s="2">
        <v>911416.96519000002</v>
      </c>
      <c r="V185" s="2">
        <v>770383.84152999998</v>
      </c>
      <c r="W185" s="2">
        <v>82335.966539999994</v>
      </c>
      <c r="X185" s="2">
        <v>51741.08653</v>
      </c>
      <c r="Y185" s="2">
        <v>17319.90034</v>
      </c>
      <c r="Z185" s="2">
        <v>5925.0476699999999</v>
      </c>
      <c r="AA185" s="2">
        <v>368374</v>
      </c>
      <c r="AB185" s="9">
        <f t="shared" si="8"/>
        <v>0.18551254974563894</v>
      </c>
    </row>
    <row r="186" spans="1:28">
      <c r="A186" s="1" t="s">
        <v>340</v>
      </c>
      <c r="B186" s="2" t="s">
        <v>468</v>
      </c>
      <c r="C186" s="1" t="s">
        <v>341</v>
      </c>
      <c r="D186" s="2">
        <v>2812896</v>
      </c>
      <c r="E186" s="2">
        <v>86614</v>
      </c>
      <c r="F186" s="2">
        <v>16250</v>
      </c>
      <c r="G186" s="2">
        <v>30549</v>
      </c>
      <c r="H186" s="2">
        <v>6230</v>
      </c>
      <c r="I186" s="7">
        <f>Table2[[#This Row],[Infill 00-04]]/Table2[[#This Row],[All 00-04]]</f>
        <v>0.18761401159165955</v>
      </c>
      <c r="J186" s="7">
        <f>Table2[[#This Row],[Infill 05-09]]/Table2[[#This Row],[All 05-09]]</f>
        <v>0.20393466234573962</v>
      </c>
      <c r="K186" s="7">
        <f>(Table2[[#This Row],[Infill 05-09]]+Table2[[#This Row],[Infill 00-04]])/(Table2[[#This Row],[All 05-09]]+Table2[[#This Row],[All 00-04]])</f>
        <v>0.19186944683901913</v>
      </c>
      <c r="L186" s="2">
        <f>Table2[[#This Row],[All 05-09]]+Table2[[#This Row],[All 00-04]]</f>
        <v>117163</v>
      </c>
      <c r="M186" s="2">
        <f>Table2[[#This Row],[Infill 00-04]]+Table2[[#This Row],[Infill 05-09]]</f>
        <v>22480</v>
      </c>
      <c r="N186" s="7">
        <f t="shared" si="6"/>
        <v>0.17820061324296338</v>
      </c>
      <c r="O186" s="7">
        <f>Table2[[#This Row],[UNDEV_ac_2001]]/Table2[[#This Row],[Total_ac_2001]]</f>
        <v>0.85278155987287574</v>
      </c>
      <c r="P186" s="12">
        <f>Table2[[#This Row],[UNDEV_ac_2001]]/Table2[[#This Row],[Pop_2009]]</f>
        <v>1.5737279698929503</v>
      </c>
      <c r="Q186" s="12">
        <f>(Table2[[#This Row],[Total_ac_2001]]-Table2[[#This Row],[UNDEV_ac_2001]])/Table2[[#This Row],[Pop_2009]]</f>
        <v>0.2716777517405547</v>
      </c>
      <c r="R186" s="7">
        <f t="shared" si="7"/>
        <v>0.52937898518417636</v>
      </c>
      <c r="S186" s="2">
        <v>5190934.3727599997</v>
      </c>
      <c r="T186" s="2">
        <v>4426733.1116000004</v>
      </c>
      <c r="U186" s="2">
        <v>2343419.4822999998</v>
      </c>
      <c r="V186" s="2">
        <v>2083313.62953</v>
      </c>
      <c r="W186" s="2">
        <v>312056.21350999997</v>
      </c>
      <c r="X186" s="2">
        <v>315963.91690000001</v>
      </c>
      <c r="Y186" s="2">
        <v>97536.443480000002</v>
      </c>
      <c r="Z186" s="2">
        <v>38644.690470000001</v>
      </c>
      <c r="AA186" s="2">
        <v>2698687</v>
      </c>
      <c r="AB186" s="9">
        <f t="shared" si="8"/>
        <v>4.2320209790909433E-2</v>
      </c>
    </row>
    <row r="187" spans="1:28">
      <c r="A187" s="1" t="s">
        <v>386</v>
      </c>
      <c r="B187" s="2" t="s">
        <v>470</v>
      </c>
      <c r="C187" s="1" t="s">
        <v>387</v>
      </c>
      <c r="D187" s="2">
        <v>685306</v>
      </c>
      <c r="E187" s="2">
        <v>30050</v>
      </c>
      <c r="F187" s="2">
        <v>4177</v>
      </c>
      <c r="G187" s="2">
        <v>9283</v>
      </c>
      <c r="H187" s="2">
        <v>1593</v>
      </c>
      <c r="I187" s="7">
        <f>Table2[[#This Row],[Infill 00-04]]/Table2[[#This Row],[All 00-04]]</f>
        <v>0.13900166389351082</v>
      </c>
      <c r="J187" s="7">
        <f>Table2[[#This Row],[Infill 05-09]]/Table2[[#This Row],[All 05-09]]</f>
        <v>0.17160400732521813</v>
      </c>
      <c r="K187" s="7">
        <f>(Table2[[#This Row],[Infill 05-09]]+Table2[[#This Row],[Infill 00-04]])/(Table2[[#This Row],[All 05-09]]+Table2[[#This Row],[All 00-04]])</f>
        <v>0.14669615844202069</v>
      </c>
      <c r="L187" s="2">
        <f>Table2[[#This Row],[All 05-09]]+Table2[[#This Row],[All 00-04]]</f>
        <v>39333</v>
      </c>
      <c r="M187" s="2">
        <f>Table2[[#This Row],[Infill 00-04]]+Table2[[#This Row],[Infill 05-09]]</f>
        <v>5770</v>
      </c>
      <c r="N187" s="7">
        <f t="shared" si="6"/>
        <v>0.43156499400586579</v>
      </c>
      <c r="O187" s="7">
        <f>Table2[[#This Row],[UNDEV_ac_2001]]/Table2[[#This Row],[Total_ac_2001]]</f>
        <v>0.87291689875364165</v>
      </c>
      <c r="P187" s="12">
        <f>Table2[[#This Row],[UNDEV_ac_2001]]/Table2[[#This Row],[Pop_2009]]</f>
        <v>1.103106862146253</v>
      </c>
      <c r="Q187" s="12">
        <f>(Table2[[#This Row],[Total_ac_2001]]-Table2[[#This Row],[UNDEV_ac_2001]])/Table2[[#This Row],[Pop_2009]]</f>
        <v>0.16059517377638594</v>
      </c>
      <c r="R187" s="7">
        <f t="shared" si="7"/>
        <v>0.75425268802468781</v>
      </c>
      <c r="S187" s="2">
        <v>866022.58742999996</v>
      </c>
      <c r="T187" s="2">
        <v>755965.75127000001</v>
      </c>
      <c r="U187" s="2">
        <v>570189.19995000004</v>
      </c>
      <c r="V187" s="2">
        <v>185776.55129999999</v>
      </c>
      <c r="W187" s="2">
        <v>34530.159899999999</v>
      </c>
      <c r="X187" s="2">
        <v>28029.99886</v>
      </c>
      <c r="Y187" s="2">
        <v>36388.047760000001</v>
      </c>
      <c r="Z187" s="2">
        <v>11108.63041</v>
      </c>
      <c r="AA187" s="2">
        <v>563598</v>
      </c>
      <c r="AB187" s="9">
        <f t="shared" si="8"/>
        <v>0.21594824680002414</v>
      </c>
    </row>
    <row r="188" spans="1:28">
      <c r="A188" s="1" t="s">
        <v>388</v>
      </c>
      <c r="B188" s="2" t="s">
        <v>469</v>
      </c>
      <c r="C188" s="1" t="s">
        <v>389</v>
      </c>
      <c r="D188" s="2">
        <v>662577</v>
      </c>
      <c r="E188" s="2">
        <v>11191</v>
      </c>
      <c r="F188" s="2">
        <v>905</v>
      </c>
      <c r="G188" s="2">
        <v>3119</v>
      </c>
      <c r="H188" s="2">
        <v>603</v>
      </c>
      <c r="I188" s="7">
        <f>Table2[[#This Row],[Infill 00-04]]/Table2[[#This Row],[All 00-04]]</f>
        <v>8.0868555088910735E-2</v>
      </c>
      <c r="J188" s="7">
        <f>Table2[[#This Row],[Infill 05-09]]/Table2[[#This Row],[All 05-09]]</f>
        <v>0.19333119589612055</v>
      </c>
      <c r="K188" s="7">
        <f>(Table2[[#This Row],[Infill 05-09]]+Table2[[#This Row],[Infill 00-04]])/(Table2[[#This Row],[All 05-09]]+Table2[[#This Row],[All 00-04]])</f>
        <v>0.10538085255066387</v>
      </c>
      <c r="L188" s="2">
        <f>Table2[[#This Row],[All 05-09]]+Table2[[#This Row],[All 00-04]]</f>
        <v>14310</v>
      </c>
      <c r="M188" s="2">
        <f>Table2[[#This Row],[Infill 00-04]]+Table2[[#This Row],[Infill 05-09]]</f>
        <v>1508</v>
      </c>
      <c r="N188" s="7">
        <f t="shared" si="6"/>
        <v>0.16817520112177467</v>
      </c>
      <c r="O188" s="7">
        <f>Table2[[#This Row],[UNDEV_ac_2001]]/Table2[[#This Row],[Total_ac_2001]]</f>
        <v>0.90457681584932592</v>
      </c>
      <c r="P188" s="12">
        <f>Table2[[#This Row],[UNDEV_ac_2001]]/Table2[[#This Row],[Pop_2009]]</f>
        <v>1.9078045001713009</v>
      </c>
      <c r="Q188" s="12">
        <f>(Table2[[#This Row],[Total_ac_2001]]-Table2[[#This Row],[UNDEV_ac_2001]])/Table2[[#This Row],[Pop_2009]]</f>
        <v>0.20125298034794456</v>
      </c>
      <c r="R188" s="7">
        <f t="shared" si="7"/>
        <v>0.33934190082186932</v>
      </c>
      <c r="S188" s="2">
        <v>1397412.9782700001</v>
      </c>
      <c r="T188" s="2">
        <v>1264067.38231</v>
      </c>
      <c r="U188" s="2">
        <v>428951.02828000003</v>
      </c>
      <c r="V188" s="2">
        <v>835116.35441999999</v>
      </c>
      <c r="W188" s="2">
        <v>66122.036770000006</v>
      </c>
      <c r="X188" s="2">
        <v>44798.137170000002</v>
      </c>
      <c r="Y188" s="2">
        <v>16144.32043</v>
      </c>
      <c r="Z188" s="2">
        <v>6281.1020699999999</v>
      </c>
      <c r="AA188" s="2">
        <v>650154</v>
      </c>
      <c r="AB188" s="9">
        <f t="shared" si="8"/>
        <v>1.9107780618130475E-2</v>
      </c>
    </row>
    <row r="189" spans="1:28">
      <c r="A189" s="1" t="s">
        <v>390</v>
      </c>
      <c r="B189" s="2" t="s">
        <v>471</v>
      </c>
      <c r="C189" s="1" t="s">
        <v>391</v>
      </c>
      <c r="D189" s="2">
        <v>367413</v>
      </c>
      <c r="E189" s="2">
        <v>16359</v>
      </c>
      <c r="F189" s="2">
        <v>2454</v>
      </c>
      <c r="G189" s="2">
        <v>6341</v>
      </c>
      <c r="H189" s="2">
        <v>1255</v>
      </c>
      <c r="I189" s="7">
        <f>Table2[[#This Row],[Infill 00-04]]/Table2[[#This Row],[All 00-04]]</f>
        <v>0.15000916926462499</v>
      </c>
      <c r="J189" s="7">
        <f>Table2[[#This Row],[Infill 05-09]]/Table2[[#This Row],[All 05-09]]</f>
        <v>0.19791830941491878</v>
      </c>
      <c r="K189" s="7">
        <f>(Table2[[#This Row],[Infill 05-09]]+Table2[[#This Row],[Infill 00-04]])/(Table2[[#This Row],[All 05-09]]+Table2[[#This Row],[All 00-04]])</f>
        <v>0.16339207048458149</v>
      </c>
      <c r="L189" s="2">
        <f>Table2[[#This Row],[All 05-09]]+Table2[[#This Row],[All 00-04]]</f>
        <v>22700</v>
      </c>
      <c r="M189" s="2">
        <f>Table2[[#This Row],[Infill 00-04]]+Table2[[#This Row],[Infill 05-09]]</f>
        <v>3709</v>
      </c>
      <c r="N189" s="7">
        <f t="shared" si="6"/>
        <v>6.1642954785234697E-2</v>
      </c>
      <c r="O189" s="7">
        <f>Table2[[#This Row],[UNDEV_ac_2001]]/Table2[[#This Row],[Total_ac_2001]]</f>
        <v>0.90277895549294818</v>
      </c>
      <c r="P189" s="12">
        <f>Table2[[#This Row],[UNDEV_ac_2001]]/Table2[[#This Row],[Pop_2009]]</f>
        <v>2.6614146626003978</v>
      </c>
      <c r="Q189" s="12">
        <f>(Table2[[#This Row],[Total_ac_2001]]-Table2[[#This Row],[UNDEV_ac_2001]])/Table2[[#This Row],[Pop_2009]]</f>
        <v>0.28661004090764358</v>
      </c>
      <c r="R189" s="7">
        <f t="shared" si="7"/>
        <v>9.8322345926945012E-2</v>
      </c>
      <c r="S189" s="2">
        <v>1083142.60039</v>
      </c>
      <c r="T189" s="2">
        <v>977838.34542999999</v>
      </c>
      <c r="U189" s="2">
        <v>96143.360060000006</v>
      </c>
      <c r="V189" s="2">
        <v>881694.98543</v>
      </c>
      <c r="W189" s="2">
        <v>80716.486260000005</v>
      </c>
      <c r="X189" s="2">
        <v>18096.50362</v>
      </c>
      <c r="Y189" s="2">
        <v>4857.5517200000004</v>
      </c>
      <c r="Z189" s="2">
        <v>1633.7137299999999</v>
      </c>
      <c r="AA189" s="2">
        <v>320304</v>
      </c>
      <c r="AB189" s="9">
        <f t="shared" si="8"/>
        <v>0.14707590289225236</v>
      </c>
    </row>
    <row r="190" spans="1:28">
      <c r="A190" s="1" t="s">
        <v>392</v>
      </c>
      <c r="B190" s="2" t="s">
        <v>471</v>
      </c>
      <c r="C190" s="1" t="s">
        <v>393</v>
      </c>
      <c r="D190" s="2">
        <v>2783243</v>
      </c>
      <c r="E190" s="2">
        <v>142716</v>
      </c>
      <c r="F190" s="2">
        <v>28460</v>
      </c>
      <c r="G190" s="2">
        <v>48246</v>
      </c>
      <c r="H190" s="2">
        <v>9354</v>
      </c>
      <c r="I190" s="7">
        <f>Table2[[#This Row],[Infill 00-04]]/Table2[[#This Row],[All 00-04]]</f>
        <v>0.19941702401973149</v>
      </c>
      <c r="J190" s="7">
        <f>Table2[[#This Row],[Infill 05-09]]/Table2[[#This Row],[All 05-09]]</f>
        <v>0.19388135804004478</v>
      </c>
      <c r="K190" s="7">
        <f>(Table2[[#This Row],[Infill 05-09]]+Table2[[#This Row],[Infill 00-04]])/(Table2[[#This Row],[All 05-09]]+Table2[[#This Row],[All 00-04]])</f>
        <v>0.19801845393324327</v>
      </c>
      <c r="L190" s="2">
        <f>Table2[[#This Row],[All 05-09]]+Table2[[#This Row],[All 00-04]]</f>
        <v>190962</v>
      </c>
      <c r="M190" s="2">
        <f>Table2[[#This Row],[Infill 00-04]]+Table2[[#This Row],[Infill 05-09]]</f>
        <v>37814</v>
      </c>
      <c r="N190" s="7">
        <f t="shared" si="6"/>
        <v>0.25018344999948311</v>
      </c>
      <c r="O190" s="7">
        <f>Table2[[#This Row],[UNDEV_ac_2001]]/Table2[[#This Row],[Total_ac_2001]]</f>
        <v>0.5949452603296016</v>
      </c>
      <c r="P190" s="12">
        <f>Table2[[#This Row],[UNDEV_ac_2001]]/Table2[[#This Row],[Pop_2009]]</f>
        <v>0.29301391037361812</v>
      </c>
      <c r="Q190" s="12">
        <f>(Table2[[#This Row],[Total_ac_2001]]-Table2[[#This Row],[UNDEV_ac_2001]])/Table2[[#This Row],[Pop_2009]]</f>
        <v>0.19949175344373449</v>
      </c>
      <c r="R190" s="7">
        <f t="shared" si="7"/>
        <v>0.3130875158432051</v>
      </c>
      <c r="S190" s="2">
        <v>1370762.9412799999</v>
      </c>
      <c r="T190" s="2">
        <v>815528.91495000001</v>
      </c>
      <c r="U190" s="2">
        <v>255331.92207999999</v>
      </c>
      <c r="V190" s="2">
        <v>560196.99317000003</v>
      </c>
      <c r="W190" s="2">
        <v>224612.50193</v>
      </c>
      <c r="X190" s="2">
        <v>191711.16282</v>
      </c>
      <c r="Y190" s="2">
        <v>109934.07507000001</v>
      </c>
      <c r="Z190" s="2">
        <v>28976.290089999999</v>
      </c>
      <c r="AA190" s="2">
        <v>2395997</v>
      </c>
      <c r="AB190" s="9">
        <f t="shared" si="8"/>
        <v>0.16162207214783658</v>
      </c>
    </row>
    <row r="191" spans="1:28">
      <c r="A191" s="1" t="s">
        <v>394</v>
      </c>
      <c r="B191" s="2" t="s">
        <v>468</v>
      </c>
      <c r="C191" s="1" t="s">
        <v>395</v>
      </c>
      <c r="D191" s="2">
        <v>651429</v>
      </c>
      <c r="E191" s="2">
        <v>16402</v>
      </c>
      <c r="F191" s="2">
        <v>3881</v>
      </c>
      <c r="G191" s="2">
        <v>4853</v>
      </c>
      <c r="H191" s="2">
        <v>992</v>
      </c>
      <c r="I191" s="7">
        <f>Table2[[#This Row],[Infill 00-04]]/Table2[[#This Row],[All 00-04]]</f>
        <v>0.23661748567247898</v>
      </c>
      <c r="J191" s="7">
        <f>Table2[[#This Row],[Infill 05-09]]/Table2[[#This Row],[All 05-09]]</f>
        <v>0.20440964351947249</v>
      </c>
      <c r="K191" s="7">
        <f>(Table2[[#This Row],[Infill 05-09]]+Table2[[#This Row],[Infill 00-04]])/(Table2[[#This Row],[All 05-09]]+Table2[[#This Row],[All 00-04]])</f>
        <v>0.22926370265819807</v>
      </c>
      <c r="L191" s="2">
        <f>Table2[[#This Row],[All 05-09]]+Table2[[#This Row],[All 00-04]]</f>
        <v>21255</v>
      </c>
      <c r="M191" s="2">
        <f>Table2[[#This Row],[Infill 00-04]]+Table2[[#This Row],[Infill 05-09]]</f>
        <v>4873</v>
      </c>
      <c r="N191" s="7">
        <f t="shared" si="6"/>
        <v>0.19193266675499154</v>
      </c>
      <c r="O191" s="7">
        <f>Table2[[#This Row],[UNDEV_ac_2001]]/Table2[[#This Row],[Total_ac_2001]]</f>
        <v>0.80956628176631162</v>
      </c>
      <c r="P191" s="12">
        <f>Table2[[#This Row],[UNDEV_ac_2001]]/Table2[[#This Row],[Pop_2009]]</f>
        <v>1.2339129767480415</v>
      </c>
      <c r="Q191" s="12">
        <f>(Table2[[#This Row],[Total_ac_2001]]-Table2[[#This Row],[UNDEV_ac_2001]])/Table2[[#This Row],[Pop_2009]]</f>
        <v>0.29025249869133862</v>
      </c>
      <c r="R191" s="7">
        <f t="shared" si="7"/>
        <v>0.88702798861714782</v>
      </c>
      <c r="S191" s="2">
        <v>992885.59149999998</v>
      </c>
      <c r="T191" s="2">
        <v>803806.69652999996</v>
      </c>
      <c r="U191" s="2">
        <v>712999.03726000001</v>
      </c>
      <c r="V191" s="2">
        <v>90807.659320000006</v>
      </c>
      <c r="W191" s="2">
        <v>81399.238809999995</v>
      </c>
      <c r="X191" s="2">
        <v>71389.240090000007</v>
      </c>
      <c r="Y191" s="2">
        <v>24881.552930000002</v>
      </c>
      <c r="Z191" s="2">
        <v>11408.863719999999</v>
      </c>
      <c r="AA191" s="2">
        <v>659188</v>
      </c>
      <c r="AB191" s="9">
        <f t="shared" si="8"/>
        <v>-1.1770541939477054E-2</v>
      </c>
    </row>
    <row r="192" spans="1:28">
      <c r="A192" s="1" t="s">
        <v>396</v>
      </c>
      <c r="B192" s="2" t="s">
        <v>468</v>
      </c>
      <c r="C192" s="1" t="s">
        <v>397</v>
      </c>
      <c r="D192" s="2">
        <v>233870</v>
      </c>
      <c r="E192" s="2">
        <v>6410</v>
      </c>
      <c r="F192" s="2">
        <v>699</v>
      </c>
      <c r="G192" s="2">
        <v>1836</v>
      </c>
      <c r="H192" s="2">
        <v>403</v>
      </c>
      <c r="I192" s="7">
        <f>Table2[[#This Row],[Infill 00-04]]/Table2[[#This Row],[All 00-04]]</f>
        <v>0.10904836193447738</v>
      </c>
      <c r="J192" s="7">
        <f>Table2[[#This Row],[Infill 05-09]]/Table2[[#This Row],[All 05-09]]</f>
        <v>0.21949891067538127</v>
      </c>
      <c r="K192" s="7">
        <f>(Table2[[#This Row],[Infill 05-09]]+Table2[[#This Row],[Infill 00-04]])/(Table2[[#This Row],[All 05-09]]+Table2[[#This Row],[All 00-04]])</f>
        <v>0.13364055299539171</v>
      </c>
      <c r="L192" s="2">
        <f>Table2[[#This Row],[All 05-09]]+Table2[[#This Row],[All 00-04]]</f>
        <v>8246</v>
      </c>
      <c r="M192" s="2">
        <f>Table2[[#This Row],[Infill 00-04]]+Table2[[#This Row],[Infill 05-09]]</f>
        <v>1102</v>
      </c>
      <c r="N192" s="7">
        <f t="shared" si="6"/>
        <v>9.7556968848492062E-2</v>
      </c>
      <c r="O192" s="7">
        <f>Table2[[#This Row],[UNDEV_ac_2001]]/Table2[[#This Row],[Total_ac_2001]]</f>
        <v>0.9317230130268257</v>
      </c>
      <c r="P192" s="12">
        <f>Table2[[#This Row],[UNDEV_ac_2001]]/Table2[[#This Row],[Pop_2009]]</f>
        <v>7.5813939147389569</v>
      </c>
      <c r="Q192" s="12">
        <f>(Table2[[#This Row],[Total_ac_2001]]-Table2[[#This Row],[UNDEV_ac_2001]])/Table2[[#This Row],[Pop_2009]]</f>
        <v>0.55556718715525777</v>
      </c>
      <c r="R192" s="7">
        <f t="shared" si="7"/>
        <v>0.50758575588964217</v>
      </c>
      <c r="S192" s="2">
        <v>1902991.0929</v>
      </c>
      <c r="T192" s="2">
        <v>1773060.5948399999</v>
      </c>
      <c r="U192" s="2">
        <v>899980.30226999999</v>
      </c>
      <c r="V192" s="2">
        <v>873080.29257000005</v>
      </c>
      <c r="W192" s="2">
        <v>77747.957670000003</v>
      </c>
      <c r="X192" s="2">
        <v>39506.915099999998</v>
      </c>
      <c r="Y192" s="2">
        <v>9673.9601999999995</v>
      </c>
      <c r="Z192" s="2">
        <v>3001.6653799999999</v>
      </c>
      <c r="AA192" s="2">
        <v>224551</v>
      </c>
      <c r="AB192" s="9">
        <f t="shared" si="8"/>
        <v>4.1500594519730483E-2</v>
      </c>
    </row>
    <row r="193" spans="1:28">
      <c r="A193" s="1" t="s">
        <v>398</v>
      </c>
      <c r="B193" s="2" t="s">
        <v>469</v>
      </c>
      <c r="C193" s="1" t="s">
        <v>399</v>
      </c>
      <c r="D193" s="2">
        <v>366513</v>
      </c>
      <c r="E193" s="2">
        <v>8297</v>
      </c>
      <c r="F193" s="2">
        <v>1249</v>
      </c>
      <c r="G193" s="2">
        <v>2359</v>
      </c>
      <c r="H193" s="2">
        <v>464</v>
      </c>
      <c r="I193" s="7">
        <f>Table2[[#This Row],[Infill 00-04]]/Table2[[#This Row],[All 00-04]]</f>
        <v>0.15053633843557912</v>
      </c>
      <c r="J193" s="7">
        <f>Table2[[#This Row],[Infill 05-09]]/Table2[[#This Row],[All 05-09]]</f>
        <v>0.19669351420093259</v>
      </c>
      <c r="K193" s="7">
        <f>(Table2[[#This Row],[Infill 05-09]]+Table2[[#This Row],[Infill 00-04]])/(Table2[[#This Row],[All 05-09]]+Table2[[#This Row],[All 00-04]])</f>
        <v>0.16075450450450451</v>
      </c>
      <c r="L193" s="2">
        <f>Table2[[#This Row],[All 05-09]]+Table2[[#This Row],[All 00-04]]</f>
        <v>10656</v>
      </c>
      <c r="M193" s="2">
        <f>Table2[[#This Row],[Infill 00-04]]+Table2[[#This Row],[Infill 05-09]]</f>
        <v>1713</v>
      </c>
      <c r="N193" s="7">
        <f t="shared" si="6"/>
        <v>0.23488803167091113</v>
      </c>
      <c r="O193" s="7">
        <f>Table2[[#This Row],[UNDEV_ac_2001]]/Table2[[#This Row],[Total_ac_2001]]</f>
        <v>0.51081357171543396</v>
      </c>
      <c r="P193" s="12">
        <f>Table2[[#This Row],[UNDEV_ac_2001]]/Table2[[#This Row],[Pop_2009]]</f>
        <v>0.15355026105486028</v>
      </c>
      <c r="Q193" s="12">
        <f>(Table2[[#This Row],[Total_ac_2001]]-Table2[[#This Row],[UNDEV_ac_2001]])/Table2[[#This Row],[Pop_2009]]</f>
        <v>0.14704915438197283</v>
      </c>
      <c r="R193" s="7">
        <f t="shared" si="7"/>
        <v>0.33883147877935244</v>
      </c>
      <c r="S193" s="2">
        <v>110173.59355000001</v>
      </c>
      <c r="T193" s="2">
        <v>56278.166830000002</v>
      </c>
      <c r="U193" s="2">
        <v>19068.814490000001</v>
      </c>
      <c r="V193" s="2">
        <v>37209.352359999997</v>
      </c>
      <c r="W193" s="2">
        <v>23333.01626</v>
      </c>
      <c r="X193" s="2">
        <v>17903.019929999999</v>
      </c>
      <c r="Y193" s="2">
        <v>9337.9213899999995</v>
      </c>
      <c r="Z193" s="2">
        <v>3321.4693600000001</v>
      </c>
      <c r="AA193" s="2">
        <v>350761</v>
      </c>
      <c r="AB193" s="9">
        <f t="shared" si="8"/>
        <v>4.4908071307813581E-2</v>
      </c>
    </row>
    <row r="194" spans="1:28">
      <c r="A194" s="1" t="s">
        <v>400</v>
      </c>
      <c r="B194" s="2" t="s">
        <v>470</v>
      </c>
      <c r="C194" s="1" t="s">
        <v>401</v>
      </c>
      <c r="D194" s="2">
        <v>980263</v>
      </c>
      <c r="E194" s="2">
        <v>48838</v>
      </c>
      <c r="F194" s="2">
        <v>4416</v>
      </c>
      <c r="G194" s="2">
        <v>18944</v>
      </c>
      <c r="H194" s="2">
        <v>1785</v>
      </c>
      <c r="I194" s="7">
        <f>Table2[[#This Row],[Infill 00-04]]/Table2[[#This Row],[All 00-04]]</f>
        <v>9.0421393177443798E-2</v>
      </c>
      <c r="J194" s="7">
        <f>Table2[[#This Row],[Infill 05-09]]/Table2[[#This Row],[All 05-09]]</f>
        <v>9.4225084459459457E-2</v>
      </c>
      <c r="K194" s="7">
        <f>(Table2[[#This Row],[Infill 05-09]]+Table2[[#This Row],[Infill 00-04]])/(Table2[[#This Row],[All 05-09]]+Table2[[#This Row],[All 00-04]])</f>
        <v>9.1484464902186424E-2</v>
      </c>
      <c r="L194" s="2">
        <f>Table2[[#This Row],[All 05-09]]+Table2[[#This Row],[All 00-04]]</f>
        <v>67782</v>
      </c>
      <c r="M194" s="2">
        <f>Table2[[#This Row],[Infill 00-04]]+Table2[[#This Row],[Infill 05-09]]</f>
        <v>6201</v>
      </c>
      <c r="N194" s="7">
        <f t="shared" ref="N194:N210" si="9">(Z194+Y194)/(W194+X194+Y194+Z194)</f>
        <v>0.19065618694965084</v>
      </c>
      <c r="O194" s="7">
        <f>Table2[[#This Row],[UNDEV_ac_2001]]/Table2[[#This Row],[Total_ac_2001]]</f>
        <v>0.78642016323516595</v>
      </c>
      <c r="P194" s="12">
        <f>Table2[[#This Row],[UNDEV_ac_2001]]/Table2[[#This Row],[Pop_2009]]</f>
        <v>0.60422190287708499</v>
      </c>
      <c r="Q194" s="12">
        <f>(Table2[[#This Row],[Total_ac_2001]]-Table2[[#This Row],[UNDEV_ac_2001]])/Table2[[#This Row],[Pop_2009]]</f>
        <v>0.16409754151691949</v>
      </c>
      <c r="R194" s="7">
        <f t="shared" ref="R194:R210" si="10">U194/T194</f>
        <v>3.7338032422162229E-2</v>
      </c>
      <c r="S194" s="2">
        <v>753155.12352000002</v>
      </c>
      <c r="T194" s="2">
        <v>592296.37517999997</v>
      </c>
      <c r="U194" s="2">
        <v>22115.181260000001</v>
      </c>
      <c r="V194" s="2">
        <v>570181.19391000003</v>
      </c>
      <c r="W194" s="2">
        <v>53804.244910000001</v>
      </c>
      <c r="X194" s="2">
        <v>76385.788700000005</v>
      </c>
      <c r="Y194" s="2">
        <v>27496.473330000001</v>
      </c>
      <c r="Z194" s="2">
        <v>3172.2424700000001</v>
      </c>
      <c r="AA194" s="2">
        <v>843746</v>
      </c>
      <c r="AB194" s="9">
        <f t="shared" ref="AB194:AB257" si="11">(D194-AA194)/AA194</f>
        <v>0.1617986929715815</v>
      </c>
    </row>
    <row r="195" spans="1:28">
      <c r="A195" s="1" t="s">
        <v>402</v>
      </c>
      <c r="B195" s="2" t="s">
        <v>471</v>
      </c>
      <c r="C195" s="1" t="s">
        <v>403</v>
      </c>
      <c r="D195" s="2">
        <v>937478</v>
      </c>
      <c r="E195" s="2">
        <v>31492</v>
      </c>
      <c r="F195" s="2">
        <v>5715</v>
      </c>
      <c r="G195" s="2">
        <v>11755</v>
      </c>
      <c r="H195" s="2">
        <v>1520</v>
      </c>
      <c r="I195" s="7">
        <f>Table2[[#This Row],[Infill 00-04]]/Table2[[#This Row],[All 00-04]]</f>
        <v>0.18147466023116982</v>
      </c>
      <c r="J195" s="7">
        <f>Table2[[#This Row],[Infill 05-09]]/Table2[[#This Row],[All 05-09]]</f>
        <v>0.12930667800935772</v>
      </c>
      <c r="K195" s="7">
        <f>(Table2[[#This Row],[Infill 05-09]]+Table2[[#This Row],[Infill 00-04]])/(Table2[[#This Row],[All 05-09]]+Table2[[#This Row],[All 00-04]])</f>
        <v>0.16729484126066549</v>
      </c>
      <c r="L195" s="2">
        <f>Table2[[#This Row],[All 05-09]]+Table2[[#This Row],[All 00-04]]</f>
        <v>43247</v>
      </c>
      <c r="M195" s="2">
        <f>Table2[[#This Row],[Infill 00-04]]+Table2[[#This Row],[Infill 05-09]]</f>
        <v>7235</v>
      </c>
      <c r="N195" s="7">
        <f t="shared" si="9"/>
        <v>0.1303565412282944</v>
      </c>
      <c r="O195" s="7">
        <f>Table2[[#This Row],[UNDEV_ac_2001]]/Table2[[#This Row],[Total_ac_2001]]</f>
        <v>0.8987356695816282</v>
      </c>
      <c r="P195" s="12">
        <f>Table2[[#This Row],[UNDEV_ac_2001]]/Table2[[#This Row],[Pop_2009]]</f>
        <v>3.6058026248829305</v>
      </c>
      <c r="Q195" s="12">
        <f>(Table2[[#This Row],[Total_ac_2001]]-Table2[[#This Row],[UNDEV_ac_2001]])/Table2[[#This Row],[Pop_2009]]</f>
        <v>0.40628095755847082</v>
      </c>
      <c r="R195" s="7">
        <f t="shared" si="10"/>
        <v>0.23712310785560173</v>
      </c>
      <c r="S195" s="2">
        <v>3761240.0926999999</v>
      </c>
      <c r="T195" s="2">
        <v>3380360.6331699998</v>
      </c>
      <c r="U195" s="2">
        <v>801561.61901000002</v>
      </c>
      <c r="V195" s="2">
        <v>2578799.0143400002</v>
      </c>
      <c r="W195" s="2">
        <v>252351.38451999999</v>
      </c>
      <c r="X195" s="2">
        <v>78877.947180000003</v>
      </c>
      <c r="Y195" s="2">
        <v>31660.819780000002</v>
      </c>
      <c r="Z195" s="2">
        <v>17989.309359999999</v>
      </c>
      <c r="AA195" s="2">
        <v>859532</v>
      </c>
      <c r="AB195" s="9">
        <f t="shared" si="11"/>
        <v>9.0684232815066809E-2</v>
      </c>
    </row>
    <row r="196" spans="1:28">
      <c r="A196" s="1" t="s">
        <v>404</v>
      </c>
      <c r="B196" s="2" t="s">
        <v>471</v>
      </c>
      <c r="C196" s="1" t="s">
        <v>405</v>
      </c>
      <c r="D196" s="2">
        <v>219461</v>
      </c>
      <c r="E196" s="2">
        <v>9972</v>
      </c>
      <c r="F196" s="2">
        <v>1480</v>
      </c>
      <c r="G196" s="2">
        <v>4695</v>
      </c>
      <c r="H196" s="2">
        <v>729</v>
      </c>
      <c r="I196" s="7">
        <f>Table2[[#This Row],[Infill 00-04]]/Table2[[#This Row],[All 00-04]]</f>
        <v>0.14841556357801844</v>
      </c>
      <c r="J196" s="7">
        <f>Table2[[#This Row],[Infill 05-09]]/Table2[[#This Row],[All 05-09]]</f>
        <v>0.15527156549520768</v>
      </c>
      <c r="K196" s="7">
        <f>(Table2[[#This Row],[Infill 05-09]]+Table2[[#This Row],[Infill 00-04]])/(Table2[[#This Row],[All 05-09]]+Table2[[#This Row],[All 00-04]])</f>
        <v>0.1506102134042408</v>
      </c>
      <c r="L196" s="2">
        <f>Table2[[#This Row],[All 05-09]]+Table2[[#This Row],[All 00-04]]</f>
        <v>14667</v>
      </c>
      <c r="M196" s="2">
        <f>Table2[[#This Row],[Infill 00-04]]+Table2[[#This Row],[Infill 05-09]]</f>
        <v>2209</v>
      </c>
      <c r="N196" s="7">
        <f t="shared" si="9"/>
        <v>7.9347368704046559E-2</v>
      </c>
      <c r="O196" s="7">
        <f>Table2[[#This Row],[UNDEV_ac_2001]]/Table2[[#This Row],[Total_ac_2001]]</f>
        <v>0.94283566395468021</v>
      </c>
      <c r="P196" s="12">
        <f>Table2[[#This Row],[UNDEV_ac_2001]]/Table2[[#This Row],[Pop_2009]]</f>
        <v>6.7702603022860552</v>
      </c>
      <c r="Q196" s="12">
        <f>(Table2[[#This Row],[Total_ac_2001]]-Table2[[#This Row],[UNDEV_ac_2001]])/Table2[[#This Row],[Pop_2009]]</f>
        <v>0.41048238821476263</v>
      </c>
      <c r="R196" s="7">
        <f t="shared" si="10"/>
        <v>0.14997406058689641</v>
      </c>
      <c r="S196" s="2">
        <v>1575892.9716</v>
      </c>
      <c r="T196" s="2">
        <v>1485808.0962</v>
      </c>
      <c r="U196" s="2">
        <v>222832.67344000001</v>
      </c>
      <c r="V196" s="2">
        <v>1262975.4228699999</v>
      </c>
      <c r="W196" s="2">
        <v>68053.982019999996</v>
      </c>
      <c r="X196" s="2">
        <v>14882.89587</v>
      </c>
      <c r="Y196" s="2">
        <v>5346.1534899999997</v>
      </c>
      <c r="Z196" s="2">
        <v>1801.8443600000001</v>
      </c>
      <c r="AA196" s="2">
        <v>192034</v>
      </c>
      <c r="AB196" s="9">
        <f t="shared" si="11"/>
        <v>0.14282366664236543</v>
      </c>
    </row>
    <row r="197" spans="1:28">
      <c r="A197" s="1" t="s">
        <v>406</v>
      </c>
      <c r="B197" s="2" t="s">
        <v>471</v>
      </c>
      <c r="C197" s="1" t="s">
        <v>407</v>
      </c>
      <c r="D197" s="2">
        <v>209714</v>
      </c>
      <c r="E197" s="2">
        <v>7024</v>
      </c>
      <c r="F197" s="2">
        <v>750</v>
      </c>
      <c r="G197" s="2">
        <v>3413</v>
      </c>
      <c r="H197" s="2">
        <v>371</v>
      </c>
      <c r="I197" s="7">
        <f>Table2[[#This Row],[Infill 00-04]]/Table2[[#This Row],[All 00-04]]</f>
        <v>0.10677676537585422</v>
      </c>
      <c r="J197" s="7">
        <f>Table2[[#This Row],[Infill 05-09]]/Table2[[#This Row],[All 05-09]]</f>
        <v>0.10870202168180486</v>
      </c>
      <c r="K197" s="7">
        <f>(Table2[[#This Row],[Infill 05-09]]+Table2[[#This Row],[Infill 00-04]])/(Table2[[#This Row],[All 05-09]]+Table2[[#This Row],[All 00-04]])</f>
        <v>0.10740634281881767</v>
      </c>
      <c r="L197" s="2">
        <f>Table2[[#This Row],[All 05-09]]+Table2[[#This Row],[All 00-04]]</f>
        <v>10437</v>
      </c>
      <c r="M197" s="2">
        <f>Table2[[#This Row],[Infill 00-04]]+Table2[[#This Row],[Infill 05-09]]</f>
        <v>1121</v>
      </c>
      <c r="N197" s="7">
        <f t="shared" si="9"/>
        <v>0.15603868329532897</v>
      </c>
      <c r="O197" s="7">
        <f>Table2[[#This Row],[UNDEV_ac_2001]]/Table2[[#This Row],[Total_ac_2001]]</f>
        <v>0.86150168048785714</v>
      </c>
      <c r="P197" s="12">
        <f>Table2[[#This Row],[UNDEV_ac_2001]]/Table2[[#This Row],[Pop_2009]]</f>
        <v>2.3860489069399278</v>
      </c>
      <c r="Q197" s="12">
        <f>(Table2[[#This Row],[Total_ac_2001]]-Table2[[#This Row],[UNDEV_ac_2001]])/Table2[[#This Row],[Pop_2009]]</f>
        <v>0.38359038800461553</v>
      </c>
      <c r="R197" s="7">
        <f t="shared" si="10"/>
        <v>0.32712191486070968</v>
      </c>
      <c r="S197" s="2">
        <v>580832.13509999996</v>
      </c>
      <c r="T197" s="2">
        <v>500387.86047000001</v>
      </c>
      <c r="U197" s="2">
        <v>163687.83509000001</v>
      </c>
      <c r="V197" s="2">
        <v>336700.02538000001</v>
      </c>
      <c r="W197" s="2">
        <v>23505.149949999999</v>
      </c>
      <c r="X197" s="2">
        <v>44386.706140000002</v>
      </c>
      <c r="Y197" s="2">
        <v>8783.4905999999992</v>
      </c>
      <c r="Z197" s="2">
        <v>3768.92812</v>
      </c>
      <c r="AA197" s="2">
        <v>174706</v>
      </c>
      <c r="AB197" s="9">
        <f t="shared" si="11"/>
        <v>0.20038235664487769</v>
      </c>
    </row>
    <row r="198" spans="1:28">
      <c r="A198" s="1" t="s">
        <v>408</v>
      </c>
      <c r="B198" s="2" t="s">
        <v>469</v>
      </c>
      <c r="C198" s="1" t="s">
        <v>409</v>
      </c>
      <c r="D198" s="2">
        <v>299397</v>
      </c>
      <c r="E198" s="2">
        <v>3297</v>
      </c>
      <c r="F198" s="2">
        <v>144</v>
      </c>
      <c r="G198" s="2">
        <v>1430</v>
      </c>
      <c r="H198" s="2">
        <v>163</v>
      </c>
      <c r="I198" s="7">
        <f>Table2[[#This Row],[Infill 00-04]]/Table2[[#This Row],[All 00-04]]</f>
        <v>4.3676069153776163E-2</v>
      </c>
      <c r="J198" s="7">
        <f>Table2[[#This Row],[Infill 05-09]]/Table2[[#This Row],[All 05-09]]</f>
        <v>0.11398601398601399</v>
      </c>
      <c r="K198" s="7">
        <f>(Table2[[#This Row],[Infill 05-09]]+Table2[[#This Row],[Infill 00-04]])/(Table2[[#This Row],[All 05-09]]+Table2[[#This Row],[All 00-04]])</f>
        <v>6.4946054580071924E-2</v>
      </c>
      <c r="L198" s="2">
        <f>Table2[[#This Row],[All 05-09]]+Table2[[#This Row],[All 00-04]]</f>
        <v>4727</v>
      </c>
      <c r="M198" s="2">
        <f>Table2[[#This Row],[Infill 00-04]]+Table2[[#This Row],[Infill 05-09]]</f>
        <v>307</v>
      </c>
      <c r="N198" s="7">
        <f t="shared" si="9"/>
        <v>0.12070317900475631</v>
      </c>
      <c r="O198" s="7">
        <f>Table2[[#This Row],[UNDEV_ac_2001]]/Table2[[#This Row],[Total_ac_2001]]</f>
        <v>0.94241601381210771</v>
      </c>
      <c r="P198" s="12">
        <f>Table2[[#This Row],[UNDEV_ac_2001]]/Table2[[#This Row],[Pop_2009]]</f>
        <v>3.3013798917824828</v>
      </c>
      <c r="Q198" s="12">
        <f>(Table2[[#This Row],[Total_ac_2001]]-Table2[[#This Row],[UNDEV_ac_2001]])/Table2[[#This Row],[Pop_2009]]</f>
        <v>0.20172260583773372</v>
      </c>
      <c r="R198" s="7">
        <f t="shared" si="10"/>
        <v>0.33280030889491569</v>
      </c>
      <c r="S198" s="2">
        <v>1048818.37848</v>
      </c>
      <c r="T198" s="2">
        <v>988423.23546</v>
      </c>
      <c r="U198" s="2">
        <v>328947.55807999999</v>
      </c>
      <c r="V198" s="2">
        <v>659475.67747</v>
      </c>
      <c r="W198" s="2">
        <v>34146.750870000003</v>
      </c>
      <c r="X198" s="2">
        <v>18958.506689999998</v>
      </c>
      <c r="Y198" s="2">
        <v>5760.69776</v>
      </c>
      <c r="Z198" s="2">
        <v>1529.18804</v>
      </c>
      <c r="AA198" s="2">
        <v>299896</v>
      </c>
      <c r="AB198" s="9">
        <f t="shared" si="11"/>
        <v>-1.6639101555205806E-3</v>
      </c>
    </row>
    <row r="199" spans="1:28">
      <c r="A199" s="1" t="s">
        <v>410</v>
      </c>
      <c r="B199" s="2" t="s">
        <v>470</v>
      </c>
      <c r="C199" s="1" t="s">
        <v>411</v>
      </c>
      <c r="D199" s="2">
        <v>413344</v>
      </c>
      <c r="E199" s="2">
        <v>15199</v>
      </c>
      <c r="F199" s="2">
        <v>5450</v>
      </c>
      <c r="G199" s="2">
        <v>3819</v>
      </c>
      <c r="H199" s="2">
        <v>1070</v>
      </c>
      <c r="I199" s="7">
        <f>Table2[[#This Row],[Infill 00-04]]/Table2[[#This Row],[All 00-04]]</f>
        <v>0.35857622211987633</v>
      </c>
      <c r="J199" s="7">
        <f>Table2[[#This Row],[Infill 05-09]]/Table2[[#This Row],[All 05-09]]</f>
        <v>0.28017805708300603</v>
      </c>
      <c r="K199" s="7">
        <f>(Table2[[#This Row],[Infill 05-09]]+Table2[[#This Row],[Infill 00-04]])/(Table2[[#This Row],[All 05-09]]+Table2[[#This Row],[All 00-04]])</f>
        <v>0.34283310547901985</v>
      </c>
      <c r="L199" s="2">
        <f>Table2[[#This Row],[All 05-09]]+Table2[[#This Row],[All 00-04]]</f>
        <v>19018</v>
      </c>
      <c r="M199" s="2">
        <f>Table2[[#This Row],[Infill 00-04]]+Table2[[#This Row],[Infill 05-09]]</f>
        <v>6520</v>
      </c>
      <c r="N199" s="7">
        <f t="shared" si="9"/>
        <v>0.47856712058733913</v>
      </c>
      <c r="O199" s="7">
        <f>Table2[[#This Row],[UNDEV_ac_2001]]/Table2[[#This Row],[Total_ac_2001]]</f>
        <v>0.86472812940991495</v>
      </c>
      <c r="P199" s="12">
        <f>Table2[[#This Row],[UNDEV_ac_2001]]/Table2[[#This Row],[Pop_2009]]</f>
        <v>0.96974505145834944</v>
      </c>
      <c r="Q199" s="12">
        <f>(Table2[[#This Row],[Total_ac_2001]]-Table2[[#This Row],[UNDEV_ac_2001]])/Table2[[#This Row],[Pop_2009]]</f>
        <v>0.15169996516218931</v>
      </c>
      <c r="R199" s="7">
        <f t="shared" si="10"/>
        <v>0.47487614923167371</v>
      </c>
      <c r="S199" s="2">
        <v>463542.56894999999</v>
      </c>
      <c r="T199" s="2">
        <v>400838.29855000001</v>
      </c>
      <c r="U199" s="2">
        <v>190348.54767999999</v>
      </c>
      <c r="V199" s="2">
        <v>210489.75088000001</v>
      </c>
      <c r="W199" s="2">
        <v>20162.33079</v>
      </c>
      <c r="X199" s="2">
        <v>12533.737569999999</v>
      </c>
      <c r="Y199" s="2">
        <v>24847.748589999999</v>
      </c>
      <c r="Z199" s="2">
        <v>5160.45363</v>
      </c>
      <c r="AA199" s="2">
        <v>394542</v>
      </c>
      <c r="AB199" s="9">
        <f t="shared" si="11"/>
        <v>4.7655255967678979E-2</v>
      </c>
    </row>
    <row r="200" spans="1:28">
      <c r="A200" s="1" t="s">
        <v>412</v>
      </c>
      <c r="B200" s="2" t="s">
        <v>471</v>
      </c>
      <c r="C200" s="1" t="s">
        <v>413</v>
      </c>
      <c r="D200" s="2">
        <v>1671683</v>
      </c>
      <c r="E200" s="2">
        <v>50368</v>
      </c>
      <c r="F200" s="2">
        <v>9435</v>
      </c>
      <c r="G200" s="2">
        <v>17866</v>
      </c>
      <c r="H200" s="2">
        <v>4384</v>
      </c>
      <c r="I200" s="7">
        <f>Table2[[#This Row],[Infill 00-04]]/Table2[[#This Row],[All 00-04]]</f>
        <v>0.18732131512071157</v>
      </c>
      <c r="J200" s="7">
        <f>Table2[[#This Row],[Infill 05-09]]/Table2[[#This Row],[All 05-09]]</f>
        <v>0.24538229038396955</v>
      </c>
      <c r="K200" s="7">
        <f>(Table2[[#This Row],[Infill 05-09]]+Table2[[#This Row],[Infill 00-04]])/(Table2[[#This Row],[All 05-09]]+Table2[[#This Row],[All 00-04]])</f>
        <v>0.20252366855233461</v>
      </c>
      <c r="L200" s="2">
        <f>Table2[[#This Row],[All 05-09]]+Table2[[#This Row],[All 00-04]]</f>
        <v>68234</v>
      </c>
      <c r="M200" s="2">
        <f>Table2[[#This Row],[Infill 00-04]]+Table2[[#This Row],[Infill 05-09]]</f>
        <v>13819</v>
      </c>
      <c r="N200" s="7">
        <f t="shared" si="9"/>
        <v>0.15972233279491591</v>
      </c>
      <c r="O200" s="7">
        <f>Table2[[#This Row],[UNDEV_ac_2001]]/Table2[[#This Row],[Total_ac_2001]]</f>
        <v>0.79132469426360774</v>
      </c>
      <c r="P200" s="12">
        <f>Table2[[#This Row],[UNDEV_ac_2001]]/Table2[[#This Row],[Pop_2009]]</f>
        <v>0.64266901805545673</v>
      </c>
      <c r="Q200" s="12">
        <f>(Table2[[#This Row],[Total_ac_2001]]-Table2[[#This Row],[UNDEV_ac_2001]])/Table2[[#This Row],[Pop_2009]]</f>
        <v>0.16947424338226794</v>
      </c>
      <c r="R200" s="7">
        <f t="shared" si="10"/>
        <v>0.28146864398204369</v>
      </c>
      <c r="S200" s="2">
        <v>1357646.0837099999</v>
      </c>
      <c r="T200" s="2">
        <v>1074338.8721100001</v>
      </c>
      <c r="U200" s="2">
        <v>302392.70551</v>
      </c>
      <c r="V200" s="2">
        <v>771946.16665000003</v>
      </c>
      <c r="W200" s="2">
        <v>142115.52058000001</v>
      </c>
      <c r="X200" s="2">
        <v>95941.203420000005</v>
      </c>
      <c r="Y200" s="2">
        <v>35047.006229999999</v>
      </c>
      <c r="Z200" s="2">
        <v>10203.48272</v>
      </c>
      <c r="AA200" s="2">
        <v>1576370</v>
      </c>
      <c r="AB200" s="9">
        <f t="shared" si="11"/>
        <v>6.0463596744419139E-2</v>
      </c>
    </row>
    <row r="201" spans="1:28">
      <c r="A201" s="1" t="s">
        <v>414</v>
      </c>
      <c r="B201" s="2" t="s">
        <v>470</v>
      </c>
      <c r="C201" s="1" t="s">
        <v>415</v>
      </c>
      <c r="D201" s="2">
        <v>442179</v>
      </c>
      <c r="E201" s="2">
        <v>13009</v>
      </c>
      <c r="F201" s="2">
        <v>2388</v>
      </c>
      <c r="G201" s="2">
        <v>6332</v>
      </c>
      <c r="H201" s="2">
        <v>791</v>
      </c>
      <c r="I201" s="7">
        <f>Table2[[#This Row],[Infill 00-04]]/Table2[[#This Row],[All 00-04]]</f>
        <v>0.18356522407563994</v>
      </c>
      <c r="J201" s="7">
        <f>Table2[[#This Row],[Infill 05-09]]/Table2[[#This Row],[All 05-09]]</f>
        <v>0.12492103600758055</v>
      </c>
      <c r="K201" s="7">
        <f>(Table2[[#This Row],[Infill 05-09]]+Table2[[#This Row],[Infill 00-04]])/(Table2[[#This Row],[All 05-09]]+Table2[[#This Row],[All 00-04]])</f>
        <v>0.16436585491960085</v>
      </c>
      <c r="L201" s="2">
        <f>Table2[[#This Row],[All 05-09]]+Table2[[#This Row],[All 00-04]]</f>
        <v>19341</v>
      </c>
      <c r="M201" s="2">
        <f>Table2[[#This Row],[Infill 00-04]]+Table2[[#This Row],[Infill 05-09]]</f>
        <v>3179</v>
      </c>
      <c r="N201" s="7">
        <f t="shared" si="9"/>
        <v>0.2700076374586905</v>
      </c>
      <c r="O201" s="7">
        <f>Table2[[#This Row],[UNDEV_ac_2001]]/Table2[[#This Row],[Total_ac_2001]]</f>
        <v>0.9357575252542909</v>
      </c>
      <c r="P201" s="12">
        <f>Table2[[#This Row],[UNDEV_ac_2001]]/Table2[[#This Row],[Pop_2009]]</f>
        <v>3.1174037399333754</v>
      </c>
      <c r="Q201" s="12">
        <f>(Table2[[#This Row],[Total_ac_2001]]-Table2[[#This Row],[UNDEV_ac_2001]])/Table2[[#This Row],[Pop_2009]]</f>
        <v>0.21401883033794025</v>
      </c>
      <c r="R201" s="7">
        <f t="shared" si="10"/>
        <v>0.54471631155896616</v>
      </c>
      <c r="S201" s="2">
        <v>1473085.1007000001</v>
      </c>
      <c r="T201" s="2">
        <v>1378450.46832</v>
      </c>
      <c r="U201" s="2">
        <v>750864.45476999995</v>
      </c>
      <c r="V201" s="2">
        <v>627586.01366000006</v>
      </c>
      <c r="W201" s="2">
        <v>49491.783640000001</v>
      </c>
      <c r="X201" s="2">
        <v>19590.775659999999</v>
      </c>
      <c r="Y201" s="2">
        <v>22267.299449999999</v>
      </c>
      <c r="Z201" s="2">
        <v>3284.7742199999998</v>
      </c>
      <c r="AA201" s="2">
        <v>368021</v>
      </c>
      <c r="AB201" s="9">
        <f t="shared" si="11"/>
        <v>0.20150480543229871</v>
      </c>
    </row>
    <row r="202" spans="1:28">
      <c r="A202" s="1" t="s">
        <v>416</v>
      </c>
      <c r="B202" s="2" t="s">
        <v>471</v>
      </c>
      <c r="C202" s="1" t="s">
        <v>417</v>
      </c>
      <c r="D202" s="2">
        <v>234906</v>
      </c>
      <c r="E202" s="2">
        <v>8009</v>
      </c>
      <c r="F202" s="2">
        <v>1094</v>
      </c>
      <c r="G202" s="2">
        <v>2630</v>
      </c>
      <c r="H202" s="2">
        <v>376</v>
      </c>
      <c r="I202" s="7">
        <f>Table2[[#This Row],[Infill 00-04]]/Table2[[#This Row],[All 00-04]]</f>
        <v>0.13659632912972905</v>
      </c>
      <c r="J202" s="7">
        <f>Table2[[#This Row],[Infill 05-09]]/Table2[[#This Row],[All 05-09]]</f>
        <v>0.1429657794676806</v>
      </c>
      <c r="K202" s="7">
        <f>(Table2[[#This Row],[Infill 05-09]]+Table2[[#This Row],[Infill 00-04]])/(Table2[[#This Row],[All 05-09]]+Table2[[#This Row],[All 00-04]])</f>
        <v>0.13817088072187236</v>
      </c>
      <c r="L202" s="2">
        <f>Table2[[#This Row],[All 05-09]]+Table2[[#This Row],[All 00-04]]</f>
        <v>10639</v>
      </c>
      <c r="M202" s="2">
        <f>Table2[[#This Row],[Infill 00-04]]+Table2[[#This Row],[Infill 05-09]]</f>
        <v>1470</v>
      </c>
      <c r="N202" s="7">
        <f t="shared" si="9"/>
        <v>0.12672628208053036</v>
      </c>
      <c r="O202" s="7">
        <f>Table2[[#This Row],[UNDEV_ac_2001]]/Table2[[#This Row],[Total_ac_2001]]</f>
        <v>0.88381214937096075</v>
      </c>
      <c r="P202" s="12">
        <f>Table2[[#This Row],[UNDEV_ac_2001]]/Table2[[#This Row],[Pop_2009]]</f>
        <v>2.4201401727925211</v>
      </c>
      <c r="Q202" s="12">
        <f>(Table2[[#This Row],[Total_ac_2001]]-Table2[[#This Row],[UNDEV_ac_2001]])/Table2[[#This Row],[Pop_2009]]</f>
        <v>0.31815684486560597</v>
      </c>
      <c r="R202" s="7">
        <f t="shared" si="10"/>
        <v>0.44508343549541074</v>
      </c>
      <c r="S202" s="2">
        <v>643242.39922999998</v>
      </c>
      <c r="T202" s="2">
        <v>568505.44742999994</v>
      </c>
      <c r="U202" s="2">
        <v>253032.35764</v>
      </c>
      <c r="V202" s="2">
        <v>315473.08980000002</v>
      </c>
      <c r="W202" s="2">
        <v>52981.605790000001</v>
      </c>
      <c r="X202" s="2">
        <v>12284.210279999999</v>
      </c>
      <c r="Y202" s="2">
        <v>5785.3836700000002</v>
      </c>
      <c r="Z202" s="2">
        <v>3685.7524100000001</v>
      </c>
      <c r="AA202" s="2">
        <v>213517</v>
      </c>
      <c r="AB202" s="9">
        <f t="shared" si="11"/>
        <v>0.10017469334994403</v>
      </c>
    </row>
    <row r="203" spans="1:28">
      <c r="A203" s="1" t="s">
        <v>418</v>
      </c>
      <c r="B203" s="2" t="s">
        <v>471</v>
      </c>
      <c r="C203" s="1" t="s">
        <v>419</v>
      </c>
      <c r="D203" s="2">
        <v>5582170</v>
      </c>
      <c r="E203" s="2">
        <v>200497</v>
      </c>
      <c r="F203" s="2">
        <v>35222</v>
      </c>
      <c r="G203" s="2">
        <v>62406</v>
      </c>
      <c r="H203" s="2">
        <v>14377</v>
      </c>
      <c r="I203" s="7">
        <f>Table2[[#This Row],[Infill 00-04]]/Table2[[#This Row],[All 00-04]]</f>
        <v>0.17567345147308938</v>
      </c>
      <c r="J203" s="7">
        <f>Table2[[#This Row],[Infill 05-09]]/Table2[[#This Row],[All 05-09]]</f>
        <v>0.23037848924782872</v>
      </c>
      <c r="K203" s="7">
        <f>(Table2[[#This Row],[Infill 05-09]]+Table2[[#This Row],[Infill 00-04]])/(Table2[[#This Row],[All 05-09]]+Table2[[#This Row],[All 00-04]])</f>
        <v>0.18865893504448408</v>
      </c>
      <c r="L203" s="2">
        <f>Table2[[#This Row],[All 05-09]]+Table2[[#This Row],[All 00-04]]</f>
        <v>262903</v>
      </c>
      <c r="M203" s="2">
        <f>Table2[[#This Row],[Infill 00-04]]+Table2[[#This Row],[Infill 05-09]]</f>
        <v>49599</v>
      </c>
      <c r="N203" s="7">
        <f t="shared" si="9"/>
        <v>0.16680453978598822</v>
      </c>
      <c r="O203" s="7">
        <f>Table2[[#This Row],[UNDEV_ac_2001]]/Table2[[#This Row],[Total_ac_2001]]</f>
        <v>0.75617407252343483</v>
      </c>
      <c r="P203" s="12">
        <f>Table2[[#This Row],[UNDEV_ac_2001]]/Table2[[#This Row],[Pop_2009]]</f>
        <v>0.40103573409265575</v>
      </c>
      <c r="Q203" s="12">
        <f>(Table2[[#This Row],[Total_ac_2001]]-Table2[[#This Row],[UNDEV_ac_2001]])/Table2[[#This Row],[Pop_2009]]</f>
        <v>0.1293126984506025</v>
      </c>
      <c r="R203" s="7">
        <f t="shared" si="10"/>
        <v>0.3863402069783613</v>
      </c>
      <c r="S203" s="2">
        <v>2960495.1096899998</v>
      </c>
      <c r="T203" s="2">
        <v>2238649.64378</v>
      </c>
      <c r="U203" s="2">
        <v>864880.36673000001</v>
      </c>
      <c r="V203" s="2">
        <v>1373769.2768999999</v>
      </c>
      <c r="W203" s="2">
        <v>365319.14964000002</v>
      </c>
      <c r="X203" s="2">
        <v>236119.21924000001</v>
      </c>
      <c r="Y203" s="2">
        <v>94218.088189999995</v>
      </c>
      <c r="Z203" s="2">
        <v>26189.013289999999</v>
      </c>
      <c r="AA203" s="2">
        <v>4796183</v>
      </c>
      <c r="AB203" s="9">
        <f t="shared" si="11"/>
        <v>0.16387760850659785</v>
      </c>
    </row>
    <row r="204" spans="1:28">
      <c r="A204" s="1" t="s">
        <v>420</v>
      </c>
      <c r="B204" s="2" t="s">
        <v>468</v>
      </c>
      <c r="C204" s="1" t="s">
        <v>421</v>
      </c>
      <c r="D204" s="2">
        <v>623061</v>
      </c>
      <c r="E204" s="2">
        <v>18168</v>
      </c>
      <c r="F204" s="2">
        <v>1811</v>
      </c>
      <c r="G204" s="2">
        <v>6875</v>
      </c>
      <c r="H204" s="2">
        <v>582</v>
      </c>
      <c r="I204" s="7">
        <f>Table2[[#This Row],[Infill 00-04]]/Table2[[#This Row],[All 00-04]]</f>
        <v>9.9680757375605458E-2</v>
      </c>
      <c r="J204" s="7">
        <f>Table2[[#This Row],[Infill 05-09]]/Table2[[#This Row],[All 05-09]]</f>
        <v>8.4654545454545455E-2</v>
      </c>
      <c r="K204" s="7">
        <f>(Table2[[#This Row],[Infill 05-09]]+Table2[[#This Row],[Infill 00-04]])/(Table2[[#This Row],[All 05-09]]+Table2[[#This Row],[All 00-04]])</f>
        <v>9.5555644291818079E-2</v>
      </c>
      <c r="L204" s="2">
        <f>Table2[[#This Row],[All 05-09]]+Table2[[#This Row],[All 00-04]]</f>
        <v>25043</v>
      </c>
      <c r="M204" s="2">
        <f>Table2[[#This Row],[Infill 00-04]]+Table2[[#This Row],[Infill 05-09]]</f>
        <v>2393</v>
      </c>
      <c r="N204" s="7">
        <f t="shared" si="9"/>
        <v>0.12567075769366867</v>
      </c>
      <c r="O204" s="7">
        <f>Table2[[#This Row],[UNDEV_ac_2001]]/Table2[[#This Row],[Total_ac_2001]]</f>
        <v>0.91691353291430955</v>
      </c>
      <c r="P204" s="12">
        <f>Table2[[#This Row],[UNDEV_ac_2001]]/Table2[[#This Row],[Pop_2009]]</f>
        <v>3.8296442488135192</v>
      </c>
      <c r="Q204" s="12">
        <f>(Table2[[#This Row],[Total_ac_2001]]-Table2[[#This Row],[UNDEV_ac_2001]])/Table2[[#This Row],[Pop_2009]]</f>
        <v>0.34702466416610861</v>
      </c>
      <c r="R204" s="7">
        <f t="shared" si="10"/>
        <v>0.52537100677649584</v>
      </c>
      <c r="S204" s="2">
        <v>2602319.5095899999</v>
      </c>
      <c r="T204" s="2">
        <v>2386101.9753100001</v>
      </c>
      <c r="U204" s="2">
        <v>1253588.7970400001</v>
      </c>
      <c r="V204" s="2">
        <v>1132513.1783199999</v>
      </c>
      <c r="W204" s="2">
        <v>106086.41821</v>
      </c>
      <c r="X204" s="2">
        <v>82958.895199999999</v>
      </c>
      <c r="Y204" s="2">
        <v>18996.536240000001</v>
      </c>
      <c r="Z204" s="2">
        <v>8175.6851900000001</v>
      </c>
      <c r="AA204" s="2">
        <v>571166</v>
      </c>
      <c r="AB204" s="9">
        <f t="shared" si="11"/>
        <v>9.0857999250655672E-2</v>
      </c>
    </row>
    <row r="205" spans="1:28">
      <c r="A205" s="1" t="s">
        <v>422</v>
      </c>
      <c r="B205" s="2" t="s">
        <v>471</v>
      </c>
      <c r="C205" s="1" t="s">
        <v>423</v>
      </c>
      <c r="D205" s="2">
        <v>362315</v>
      </c>
      <c r="E205" s="2">
        <v>26754</v>
      </c>
      <c r="F205" s="2">
        <v>1156</v>
      </c>
      <c r="G205" s="2">
        <v>7820</v>
      </c>
      <c r="H205" s="2">
        <v>471</v>
      </c>
      <c r="I205" s="7">
        <f>Table2[[#This Row],[Infill 00-04]]/Table2[[#This Row],[All 00-04]]</f>
        <v>4.3208492188084022E-2</v>
      </c>
      <c r="J205" s="7">
        <f>Table2[[#This Row],[Infill 05-09]]/Table2[[#This Row],[All 05-09]]</f>
        <v>6.0230179028132991E-2</v>
      </c>
      <c r="K205" s="7">
        <f>(Table2[[#This Row],[Infill 05-09]]+Table2[[#This Row],[Infill 00-04]])/(Table2[[#This Row],[All 05-09]]+Table2[[#This Row],[All 00-04]])</f>
        <v>4.7058483253311738E-2</v>
      </c>
      <c r="L205" s="2">
        <f>Table2[[#This Row],[All 05-09]]+Table2[[#This Row],[All 00-04]]</f>
        <v>34574</v>
      </c>
      <c r="M205" s="2">
        <f>Table2[[#This Row],[Infill 00-04]]+Table2[[#This Row],[Infill 05-09]]</f>
        <v>1627</v>
      </c>
      <c r="N205" s="7">
        <f t="shared" si="9"/>
        <v>9.9940335573734523E-2</v>
      </c>
      <c r="O205" s="7">
        <f>Table2[[#This Row],[UNDEV_ac_2001]]/Table2[[#This Row],[Total_ac_2001]]</f>
        <v>0.89917751597496454</v>
      </c>
      <c r="P205" s="12">
        <f>Table2[[#This Row],[UNDEV_ac_2001]]/Table2[[#This Row],[Pop_2009]]</f>
        <v>2.6240179286532439</v>
      </c>
      <c r="Q205" s="12">
        <f>(Table2[[#This Row],[Total_ac_2001]]-Table2[[#This Row],[UNDEV_ac_2001]])/Table2[[#This Row],[Pop_2009]]</f>
        <v>0.29422444510991796</v>
      </c>
      <c r="R205" s="7">
        <f t="shared" si="10"/>
        <v>0.1028884510563737</v>
      </c>
      <c r="S205" s="2">
        <v>1057322.9856499999</v>
      </c>
      <c r="T205" s="2">
        <v>950721.05582000001</v>
      </c>
      <c r="U205" s="2">
        <v>97818.216820000001</v>
      </c>
      <c r="V205" s="2">
        <v>852902.83909000002</v>
      </c>
      <c r="W205" s="2">
        <v>56152.736019999997</v>
      </c>
      <c r="X205" s="2">
        <v>39795.361440000001</v>
      </c>
      <c r="Y205" s="2">
        <v>8722.10959</v>
      </c>
      <c r="Z205" s="2">
        <v>1931.72308</v>
      </c>
      <c r="AA205" s="2">
        <v>274532</v>
      </c>
      <c r="AB205" s="9">
        <f t="shared" si="11"/>
        <v>0.31975507408972359</v>
      </c>
    </row>
    <row r="206" spans="1:28">
      <c r="A206" s="1" t="s">
        <v>424</v>
      </c>
      <c r="B206" s="2" t="s">
        <v>471</v>
      </c>
      <c r="C206" s="1" t="s">
        <v>425</v>
      </c>
      <c r="D206" s="2">
        <v>477717</v>
      </c>
      <c r="E206" s="2">
        <v>21009</v>
      </c>
      <c r="F206" s="2">
        <v>3097</v>
      </c>
      <c r="G206" s="2">
        <v>7065</v>
      </c>
      <c r="H206" s="2">
        <v>945</v>
      </c>
      <c r="I206" s="7">
        <f>Table2[[#This Row],[Infill 00-04]]/Table2[[#This Row],[All 00-04]]</f>
        <v>0.14741301347041744</v>
      </c>
      <c r="J206" s="7">
        <f>Table2[[#This Row],[Infill 05-09]]/Table2[[#This Row],[All 05-09]]</f>
        <v>0.13375796178343949</v>
      </c>
      <c r="K206" s="7">
        <f>(Table2[[#This Row],[Infill 05-09]]+Table2[[#This Row],[Infill 00-04]])/(Table2[[#This Row],[All 05-09]]+Table2[[#This Row],[All 00-04]])</f>
        <v>0.14397663318372872</v>
      </c>
      <c r="L206" s="2">
        <f>Table2[[#This Row],[All 05-09]]+Table2[[#This Row],[All 00-04]]</f>
        <v>28074</v>
      </c>
      <c r="M206" s="2">
        <f>Table2[[#This Row],[Infill 00-04]]+Table2[[#This Row],[Infill 05-09]]</f>
        <v>4042</v>
      </c>
      <c r="N206" s="7">
        <f t="shared" si="9"/>
        <v>8.6546250507589143E-2</v>
      </c>
      <c r="O206" s="7">
        <f>Table2[[#This Row],[UNDEV_ac_2001]]/Table2[[#This Row],[Total_ac_2001]]</f>
        <v>0.83954786639862622</v>
      </c>
      <c r="P206" s="12">
        <f>Table2[[#This Row],[UNDEV_ac_2001]]/Table2[[#This Row],[Pop_2009]]</f>
        <v>1.6180175822087135</v>
      </c>
      <c r="Q206" s="12">
        <f>(Table2[[#This Row],[Total_ac_2001]]-Table2[[#This Row],[UNDEV_ac_2001]])/Table2[[#This Row],[Pop_2009]]</f>
        <v>0.30923117508901721</v>
      </c>
      <c r="R206" s="7">
        <f t="shared" si="10"/>
        <v>0.31407446149692364</v>
      </c>
      <c r="S206" s="2">
        <v>920679.49459000002</v>
      </c>
      <c r="T206" s="2">
        <v>772954.50532</v>
      </c>
      <c r="U206" s="2">
        <v>242765.27002</v>
      </c>
      <c r="V206" s="2">
        <v>530189.23534999997</v>
      </c>
      <c r="W206" s="2">
        <v>106543.44001999999</v>
      </c>
      <c r="X206" s="2">
        <v>28396.50577</v>
      </c>
      <c r="Y206" s="2">
        <v>9004.3289100000002</v>
      </c>
      <c r="Z206" s="2">
        <v>3780.71506</v>
      </c>
      <c r="AA206" s="2">
        <v>421961</v>
      </c>
      <c r="AB206" s="9">
        <f t="shared" si="11"/>
        <v>0.13213543431738953</v>
      </c>
    </row>
    <row r="207" spans="1:28">
      <c r="A207" s="1" t="s">
        <v>426</v>
      </c>
      <c r="B207" s="2" t="s">
        <v>469</v>
      </c>
      <c r="C207" s="1" t="s">
        <v>427</v>
      </c>
      <c r="D207" s="2">
        <v>798552</v>
      </c>
      <c r="E207" s="2">
        <v>16608</v>
      </c>
      <c r="F207" s="2">
        <v>865</v>
      </c>
      <c r="G207" s="2">
        <v>5414</v>
      </c>
      <c r="H207" s="2">
        <v>619</v>
      </c>
      <c r="I207" s="7">
        <f>Table2[[#This Row],[Infill 00-04]]/Table2[[#This Row],[All 00-04]]</f>
        <v>5.2083333333333336E-2</v>
      </c>
      <c r="J207" s="7">
        <f>Table2[[#This Row],[Infill 05-09]]/Table2[[#This Row],[All 05-09]]</f>
        <v>0.1143332101957887</v>
      </c>
      <c r="K207" s="7">
        <f>(Table2[[#This Row],[Infill 05-09]]+Table2[[#This Row],[Infill 00-04]])/(Table2[[#This Row],[All 05-09]]+Table2[[#This Row],[All 00-04]])</f>
        <v>6.7387158296249208E-2</v>
      </c>
      <c r="L207" s="2">
        <f>Table2[[#This Row],[All 05-09]]+Table2[[#This Row],[All 00-04]]</f>
        <v>22022</v>
      </c>
      <c r="M207" s="2">
        <f>Table2[[#This Row],[Infill 00-04]]+Table2[[#This Row],[Infill 05-09]]</f>
        <v>1484</v>
      </c>
      <c r="N207" s="7">
        <f t="shared" si="9"/>
        <v>0.31480572598792539</v>
      </c>
      <c r="O207" s="7">
        <f>Table2[[#This Row],[UNDEV_ac_2001]]/Table2[[#This Row],[Total_ac_2001]]</f>
        <v>0.78857476385081715</v>
      </c>
      <c r="P207" s="12">
        <f>Table2[[#This Row],[UNDEV_ac_2001]]/Table2[[#This Row],[Pop_2009]]</f>
        <v>0.71945792933960473</v>
      </c>
      <c r="Q207" s="12">
        <f>(Table2[[#This Row],[Total_ac_2001]]-Table2[[#This Row],[UNDEV_ac_2001]])/Table2[[#This Row],[Pop_2009]]</f>
        <v>0.19289428166230868</v>
      </c>
      <c r="R207" s="7">
        <f t="shared" si="10"/>
        <v>9.5544471063833875E-2</v>
      </c>
      <c r="S207" s="2">
        <v>728560.68279999995</v>
      </c>
      <c r="T207" s="2">
        <v>574524.56839000003</v>
      </c>
      <c r="U207" s="2">
        <v>54892.646000000001</v>
      </c>
      <c r="V207" s="2">
        <v>519631.92249999999</v>
      </c>
      <c r="W207" s="2">
        <v>56042.428379999998</v>
      </c>
      <c r="X207" s="2">
        <v>49502.236259999998</v>
      </c>
      <c r="Y207" s="2">
        <v>39104.825320000004</v>
      </c>
      <c r="Z207" s="2">
        <v>9386.6259900000005</v>
      </c>
      <c r="AA207" s="2">
        <v>750963</v>
      </c>
      <c r="AB207" s="9">
        <f t="shared" si="11"/>
        <v>6.3370632108372849E-2</v>
      </c>
    </row>
    <row r="208" spans="1:28">
      <c r="A208" s="1" t="s">
        <v>428</v>
      </c>
      <c r="B208" s="2" t="s">
        <v>470</v>
      </c>
      <c r="C208" s="1" t="s">
        <v>429</v>
      </c>
      <c r="D208" s="2">
        <v>243231</v>
      </c>
      <c r="E208" s="2">
        <v>5173</v>
      </c>
      <c r="F208" s="2">
        <v>931</v>
      </c>
      <c r="G208" s="2">
        <v>1859</v>
      </c>
      <c r="H208" s="2">
        <v>271</v>
      </c>
      <c r="I208" s="7">
        <f>Table2[[#This Row],[Infill 00-04]]/Table2[[#This Row],[All 00-04]]</f>
        <v>0.17997293640054127</v>
      </c>
      <c r="J208" s="7">
        <f>Table2[[#This Row],[Infill 05-09]]/Table2[[#This Row],[All 05-09]]</f>
        <v>0.14577729962345348</v>
      </c>
      <c r="K208" s="7">
        <f>(Table2[[#This Row],[Infill 05-09]]+Table2[[#This Row],[Infill 00-04]])/(Table2[[#This Row],[All 05-09]]+Table2[[#This Row],[All 00-04]])</f>
        <v>0.17093287827076223</v>
      </c>
      <c r="L208" s="2">
        <f>Table2[[#This Row],[All 05-09]]+Table2[[#This Row],[All 00-04]]</f>
        <v>7032</v>
      </c>
      <c r="M208" s="2">
        <f>Table2[[#This Row],[Infill 00-04]]+Table2[[#This Row],[Infill 05-09]]</f>
        <v>1202</v>
      </c>
      <c r="N208" s="7">
        <f t="shared" si="9"/>
        <v>0.15290298881174327</v>
      </c>
      <c r="O208" s="7">
        <f>Table2[[#This Row],[UNDEV_ac_2001]]/Table2[[#This Row],[Total_ac_2001]]</f>
        <v>0.89196120284732794</v>
      </c>
      <c r="P208" s="12">
        <f>Table2[[#This Row],[UNDEV_ac_2001]]/Table2[[#This Row],[Pop_2009]]</f>
        <v>2.1720485989039227</v>
      </c>
      <c r="Q208" s="12">
        <f>(Table2[[#This Row],[Total_ac_2001]]-Table2[[#This Row],[UNDEV_ac_2001]])/Table2[[#This Row],[Pop_2009]]</f>
        <v>0.2630893779164663</v>
      </c>
      <c r="R208" s="7">
        <f t="shared" si="10"/>
        <v>0.42920280224993146</v>
      </c>
      <c r="S208" s="2">
        <v>592301.04524000001</v>
      </c>
      <c r="T208" s="2">
        <v>528309.55275999999</v>
      </c>
      <c r="U208" s="2">
        <v>226751.9405</v>
      </c>
      <c r="V208" s="2">
        <v>301557.61223000003</v>
      </c>
      <c r="W208" s="2">
        <v>33540.057249999998</v>
      </c>
      <c r="X208" s="2">
        <v>20666.945</v>
      </c>
      <c r="Y208" s="2">
        <v>8430.7721199999996</v>
      </c>
      <c r="Z208" s="2">
        <v>1353.71838</v>
      </c>
      <c r="AA208" s="2">
        <v>222581</v>
      </c>
      <c r="AB208" s="9">
        <f t="shared" si="11"/>
        <v>9.2775214416324844E-2</v>
      </c>
    </row>
    <row r="209" spans="1:28">
      <c r="A209" s="1" t="s">
        <v>430</v>
      </c>
      <c r="B209" s="2" t="s">
        <v>469</v>
      </c>
      <c r="C209" s="1" t="s">
        <v>431</v>
      </c>
      <c r="D209" s="2">
        <v>434972</v>
      </c>
      <c r="E209" s="2">
        <v>15038</v>
      </c>
      <c r="F209" s="2">
        <v>531</v>
      </c>
      <c r="G209" s="2">
        <v>5315</v>
      </c>
      <c r="H209" s="2">
        <v>425</v>
      </c>
      <c r="I209" s="7">
        <f>Table2[[#This Row],[Infill 00-04]]/Table2[[#This Row],[All 00-04]]</f>
        <v>3.5310546615241391E-2</v>
      </c>
      <c r="J209" s="7">
        <f>Table2[[#This Row],[Infill 05-09]]/Table2[[#This Row],[All 05-09]]</f>
        <v>7.9962370649106301E-2</v>
      </c>
      <c r="K209" s="7">
        <f>(Table2[[#This Row],[Infill 05-09]]+Table2[[#This Row],[Infill 00-04]])/(Table2[[#This Row],[All 05-09]]+Table2[[#This Row],[All 00-04]])</f>
        <v>4.6970962511669039E-2</v>
      </c>
      <c r="L209" s="2">
        <f>Table2[[#This Row],[All 05-09]]+Table2[[#This Row],[All 00-04]]</f>
        <v>20353</v>
      </c>
      <c r="M209" s="2">
        <f>Table2[[#This Row],[Infill 00-04]]+Table2[[#This Row],[Infill 05-09]]</f>
        <v>956</v>
      </c>
      <c r="N209" s="7">
        <f t="shared" si="9"/>
        <v>0.15086130880357707</v>
      </c>
      <c r="O209" s="7">
        <f>Table2[[#This Row],[UNDEV_ac_2001]]/Table2[[#This Row],[Total_ac_2001]]</f>
        <v>0.82081031370395996</v>
      </c>
      <c r="P209" s="12">
        <f>Table2[[#This Row],[UNDEV_ac_2001]]/Table2[[#This Row],[Pop_2009]]</f>
        <v>1.0588437154115666</v>
      </c>
      <c r="Q209" s="12">
        <f>(Table2[[#This Row],[Total_ac_2001]]-Table2[[#This Row],[UNDEV_ac_2001]])/Table2[[#This Row],[Pop_2009]]</f>
        <v>0.23115434837184931</v>
      </c>
      <c r="R209" s="7">
        <f t="shared" si="10"/>
        <v>0.58127239618691795</v>
      </c>
      <c r="S209" s="2">
        <v>561113.03780000005</v>
      </c>
      <c r="T209" s="2">
        <v>460567.36858000001</v>
      </c>
      <c r="U209" s="2">
        <v>267715.09794000001</v>
      </c>
      <c r="V209" s="2">
        <v>192852.27067</v>
      </c>
      <c r="W209" s="2">
        <v>60112.256730000001</v>
      </c>
      <c r="X209" s="2">
        <v>25264.961670000001</v>
      </c>
      <c r="Y209" s="2">
        <v>10425.21061</v>
      </c>
      <c r="Z209" s="2">
        <v>4743.2407199999998</v>
      </c>
      <c r="AA209" s="2">
        <v>381751</v>
      </c>
      <c r="AB209" s="9">
        <f t="shared" si="11"/>
        <v>0.13941286335857667</v>
      </c>
    </row>
    <row r="210" spans="1:28">
      <c r="A210" s="1" t="s">
        <v>432</v>
      </c>
      <c r="B210" s="2" t="s">
        <v>468</v>
      </c>
      <c r="C210" s="1" t="s">
        <v>433</v>
      </c>
      <c r="D210" s="2">
        <v>565773</v>
      </c>
      <c r="E210" s="2">
        <v>10751</v>
      </c>
      <c r="F210" s="2">
        <v>2234</v>
      </c>
      <c r="G210" s="2">
        <v>2319</v>
      </c>
      <c r="H210" s="2">
        <v>552</v>
      </c>
      <c r="I210" s="7">
        <f>Table2[[#This Row],[Infill 00-04]]/Table2[[#This Row],[All 00-04]]</f>
        <v>0.20779462375592969</v>
      </c>
      <c r="J210" s="7">
        <f>Table2[[#This Row],[Infill 05-09]]/Table2[[#This Row],[All 05-09]]</f>
        <v>0.23803363518758086</v>
      </c>
      <c r="K210" s="7">
        <f>(Table2[[#This Row],[Infill 05-09]]+Table2[[#This Row],[Infill 00-04]])/(Table2[[#This Row],[All 05-09]]+Table2[[#This Row],[All 00-04]])</f>
        <v>0.21315990818668706</v>
      </c>
      <c r="L210" s="2">
        <f>Table2[[#This Row],[All 05-09]]+Table2[[#This Row],[All 00-04]]</f>
        <v>13070</v>
      </c>
      <c r="M210" s="2">
        <f>Table2[[#This Row],[Infill 00-04]]+Table2[[#This Row],[Infill 05-09]]</f>
        <v>2786</v>
      </c>
      <c r="N210" s="7">
        <f t="shared" si="9"/>
        <v>0.11953310369280572</v>
      </c>
      <c r="O210" s="7">
        <f>Table2[[#This Row],[UNDEV_ac_2001]]/Table2[[#This Row],[Total_ac_2001]]</f>
        <v>0.80340163159147882</v>
      </c>
      <c r="P210" s="12">
        <f>Table2[[#This Row],[UNDEV_ac_2001]]/Table2[[#This Row],[Pop_2009]]</f>
        <v>1.4635621898888778</v>
      </c>
      <c r="Q210" s="12">
        <f>(Table2[[#This Row],[Total_ac_2001]]-Table2[[#This Row],[UNDEV_ac_2001]])/Table2[[#This Row],[Pop_2009]]</f>
        <v>0.35814457835563018</v>
      </c>
      <c r="R210" s="7">
        <f t="shared" si="10"/>
        <v>0.44772101552162735</v>
      </c>
      <c r="S210" s="2">
        <v>1030672.50339</v>
      </c>
      <c r="T210" s="2">
        <v>828043.97086</v>
      </c>
      <c r="U210" s="2">
        <v>370732.68753</v>
      </c>
      <c r="V210" s="2">
        <v>457311.28359000001</v>
      </c>
      <c r="W210" s="2">
        <v>104351.95977</v>
      </c>
      <c r="X210" s="2">
        <v>74055.756179999997</v>
      </c>
      <c r="Y210" s="2">
        <v>16766.35943</v>
      </c>
      <c r="Z210" s="2">
        <v>7454.4580699999997</v>
      </c>
      <c r="AA210" s="2">
        <v>602964</v>
      </c>
      <c r="AB210" s="9">
        <f t="shared" si="11"/>
        <v>-6.1680299321352522E-2</v>
      </c>
    </row>
  </sheetData>
  <pageMargins left="0.7" right="0.7" top="0.75" bottom="0.75" header="0.3" footer="0.3"/>
  <pageSetup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:C31"/>
  <sheetViews>
    <sheetView workbookViewId="0">
      <selection activeCell="E29" sqref="E29"/>
    </sheetView>
  </sheetViews>
  <sheetFormatPr defaultRowHeight="15"/>
  <cols>
    <col min="1" max="1" width="53.140625" customWidth="1"/>
    <col min="2" max="2" width="11" customWidth="1"/>
  </cols>
  <sheetData>
    <row r="1" spans="1:3">
      <c r="B1" s="5" t="s">
        <v>444</v>
      </c>
      <c r="C1" s="5" t="s">
        <v>487</v>
      </c>
    </row>
    <row r="2" spans="1:3">
      <c r="A2" s="13" t="s">
        <v>488</v>
      </c>
      <c r="B2" s="13">
        <f>CORREL(Table2[%Infill 00-09], Main!AB2:AB210)</f>
        <v>-0.27238265213832374</v>
      </c>
      <c r="C2" s="13">
        <f t="shared" ref="C2" si="0">B2*B2</f>
        <v>7.4192309185907079E-2</v>
      </c>
    </row>
    <row r="3" spans="1:3">
      <c r="A3" s="13" t="s">
        <v>448</v>
      </c>
      <c r="B3" s="13">
        <f>CORREL(Table2[%Infill 00-09], Table2[Pop_2009])</f>
        <v>0.4661378880678872</v>
      </c>
      <c r="C3" s="13">
        <f>B3*B3</f>
        <v>0.21728453069239012</v>
      </c>
    </row>
    <row r="4" spans="1:3">
      <c r="A4" s="13" t="s">
        <v>449</v>
      </c>
      <c r="B4" s="13">
        <f>CORREL(Table2[%Infill 00-09], Table2[% High Intensity Development])</f>
        <v>0.51490417423037316</v>
      </c>
      <c r="C4" s="13">
        <f t="shared" ref="C4:C8" si="1">B4*B4</f>
        <v>0.26512630863986247</v>
      </c>
    </row>
    <row r="5" spans="1:3">
      <c r="A5" s="14" t="s">
        <v>451</v>
      </c>
      <c r="B5" s="13">
        <f>CORREL(Table2[%Infill 00-09], Table2[% Ag])</f>
        <v>-4.5159052385484656E-2</v>
      </c>
      <c r="C5" s="13">
        <f t="shared" si="1"/>
        <v>2.0393400123549475E-3</v>
      </c>
    </row>
    <row r="6" spans="1:3">
      <c r="A6" s="13" t="s">
        <v>454</v>
      </c>
      <c r="B6" s="13">
        <f xml:space="preserve"> CORREL(Table2[%Infill 00-09], Table2[% undeveloped 2001])</f>
        <v>-0.43640579067991642</v>
      </c>
      <c r="C6" s="13">
        <f t="shared" si="1"/>
        <v>0.19045001413896301</v>
      </c>
    </row>
    <row r="7" spans="1:3">
      <c r="A7" s="13" t="s">
        <v>452</v>
      </c>
      <c r="B7" s="13">
        <f>CORREL(Table2[%Infill 00-09], Table2[und land per capita])</f>
        <v>-0.25083949512614606</v>
      </c>
      <c r="C7" s="13">
        <f t="shared" si="1"/>
        <v>6.292045231513986E-2</v>
      </c>
    </row>
    <row r="8" spans="1:3">
      <c r="A8" s="13" t="s">
        <v>476</v>
      </c>
      <c r="B8" s="13">
        <f>CORREL(Table2[%Infill 00-09], Table2[dev land per capita])</f>
        <v>-0.28851823303557317</v>
      </c>
      <c r="C8" s="13">
        <f t="shared" si="1"/>
        <v>8.3242770793969301E-2</v>
      </c>
    </row>
    <row r="9" spans="1:3">
      <c r="A9" s="10"/>
    </row>
    <row r="10" spans="1:3">
      <c r="A10" s="10"/>
    </row>
    <row r="11" spans="1:3">
      <c r="A11" s="5" t="s">
        <v>457</v>
      </c>
    </row>
    <row r="12" spans="1:3">
      <c r="A12" t="s">
        <v>458</v>
      </c>
      <c r="B12" s="2">
        <f>SUM(Table2[In 00-09])</f>
        <v>2368294</v>
      </c>
    </row>
    <row r="13" spans="1:3">
      <c r="A13" t="s">
        <v>459</v>
      </c>
      <c r="B13" s="2">
        <f>SUM(Main!L2:L210)</f>
        <v>11233569</v>
      </c>
    </row>
    <row r="14" spans="1:3">
      <c r="A14" t="s">
        <v>460</v>
      </c>
      <c r="B14" s="15">
        <f>B12/B13</f>
        <v>0.21082293614789743</v>
      </c>
    </row>
    <row r="16" spans="1:3">
      <c r="A16" t="s">
        <v>461</v>
      </c>
      <c r="B16">
        <f>SUM(Table2[Infill 00-04])</f>
        <v>1747932</v>
      </c>
    </row>
    <row r="17" spans="1:2">
      <c r="A17" t="s">
        <v>462</v>
      </c>
      <c r="B17">
        <f>SUM(Table2[All 00-04])</f>
        <v>8329752</v>
      </c>
    </row>
    <row r="18" spans="1:2">
      <c r="A18" t="s">
        <v>463</v>
      </c>
      <c r="B18">
        <f>B16/B17</f>
        <v>0.20984202170724892</v>
      </c>
    </row>
    <row r="20" spans="1:2">
      <c r="A20" t="s">
        <v>464</v>
      </c>
      <c r="B20">
        <f>SUM(Table2[Infill 05-09])</f>
        <v>620362</v>
      </c>
    </row>
    <row r="21" spans="1:2">
      <c r="A21" t="s">
        <v>465</v>
      </c>
      <c r="B21">
        <f>SUM(Table2[All 05-09])</f>
        <v>2903817</v>
      </c>
    </row>
    <row r="22" spans="1:2">
      <c r="A22" t="s">
        <v>466</v>
      </c>
      <c r="B22">
        <f>B20/B21</f>
        <v>0.21363674088277601</v>
      </c>
    </row>
    <row r="24" spans="1:2">
      <c r="A24" s="5" t="s">
        <v>474</v>
      </c>
    </row>
    <row r="25" spans="1:2">
      <c r="A25" t="s">
        <v>461</v>
      </c>
      <c r="B25">
        <f>SUM(Table5[Infill 00-04])</f>
        <v>1345257</v>
      </c>
    </row>
    <row r="26" spans="1:2">
      <c r="A26" t="s">
        <v>462</v>
      </c>
      <c r="B26">
        <f>SUM(Table5[All 00-04])</f>
        <v>5681540</v>
      </c>
    </row>
    <row r="27" spans="1:2">
      <c r="A27" t="s">
        <v>463</v>
      </c>
      <c r="B27">
        <f>B25/B26</f>
        <v>0.2367768245933321</v>
      </c>
    </row>
    <row r="29" spans="1:2">
      <c r="A29" t="s">
        <v>464</v>
      </c>
      <c r="B29">
        <f>SUM(Table5[Infill 05-09])</f>
        <v>480897</v>
      </c>
    </row>
    <row r="30" spans="1:2">
      <c r="A30" t="s">
        <v>465</v>
      </c>
      <c r="B30">
        <f>SUM(Table5[All 05-09])</f>
        <v>1967518</v>
      </c>
    </row>
    <row r="31" spans="1:2">
      <c r="A31" t="s">
        <v>466</v>
      </c>
      <c r="B31">
        <f>B29/B30</f>
        <v>0.2444180942690232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H52"/>
  <sheetViews>
    <sheetView workbookViewId="0">
      <selection activeCell="N2" sqref="N2"/>
    </sheetView>
  </sheetViews>
  <sheetFormatPr defaultRowHeight="15"/>
  <cols>
    <col min="2" max="2" width="9.28515625" customWidth="1"/>
    <col min="3" max="3" width="13.5703125" customWidth="1"/>
    <col min="4" max="4" width="12.85546875" hidden="1" customWidth="1"/>
    <col min="5" max="5" width="10.7109375" customWidth="1"/>
    <col min="6" max="6" width="12.42578125" hidden="1" customWidth="1"/>
    <col min="7" max="7" width="14" customWidth="1"/>
    <col min="8" max="8" width="10.7109375" customWidth="1"/>
    <col min="9" max="9" width="12.42578125" hidden="1" customWidth="1"/>
    <col min="10" max="10" width="12.28515625" customWidth="1"/>
    <col min="11" max="12" width="14" customWidth="1"/>
    <col min="14" max="14" width="11.28515625" customWidth="1"/>
    <col min="15" max="15" width="10" customWidth="1"/>
    <col min="16" max="16" width="30" customWidth="1"/>
    <col min="17" max="17" width="21.42578125" customWidth="1"/>
    <col min="19" max="19" width="15" customWidth="1"/>
    <col min="20" max="20" width="15.140625" customWidth="1"/>
    <col min="21" max="21" width="15.85546875" customWidth="1"/>
    <col min="22" max="22" width="15.5703125" customWidth="1"/>
    <col min="23" max="24" width="14.5703125" customWidth="1"/>
    <col min="25" max="26" width="15.140625" customWidth="1"/>
    <col min="27" max="34" width="15" customWidth="1"/>
    <col min="35" max="35" width="10.5703125" customWidth="1"/>
    <col min="36" max="36" width="15.5703125" customWidth="1"/>
  </cols>
  <sheetData>
    <row r="1" spans="1:34">
      <c r="A1" s="3" t="s">
        <v>437</v>
      </c>
      <c r="B1" s="4" t="s">
        <v>467</v>
      </c>
      <c r="C1" s="3" t="s">
        <v>438</v>
      </c>
      <c r="D1" s="4" t="s">
        <v>436</v>
      </c>
      <c r="E1" s="4" t="s">
        <v>435</v>
      </c>
      <c r="F1" s="4" t="s">
        <v>434</v>
      </c>
      <c r="G1" s="6" t="s">
        <v>441</v>
      </c>
      <c r="H1" s="4" t="s">
        <v>439</v>
      </c>
      <c r="I1" s="4" t="s">
        <v>440</v>
      </c>
      <c r="J1" s="6" t="s">
        <v>442</v>
      </c>
      <c r="K1" s="4" t="s">
        <v>455</v>
      </c>
      <c r="L1" s="6" t="s">
        <v>443</v>
      </c>
      <c r="M1" s="4" t="s">
        <v>456</v>
      </c>
      <c r="N1" s="6" t="s">
        <v>473</v>
      </c>
      <c r="O1" s="6" t="s">
        <v>447</v>
      </c>
      <c r="P1" s="6" t="s">
        <v>450</v>
      </c>
      <c r="Q1" s="4" t="s">
        <v>0</v>
      </c>
      <c r="R1" s="4" t="s">
        <v>1</v>
      </c>
      <c r="S1" s="4" t="s">
        <v>2</v>
      </c>
      <c r="T1" s="4" t="s">
        <v>3</v>
      </c>
      <c r="U1" s="4" t="s">
        <v>4</v>
      </c>
      <c r="V1" s="4" t="s">
        <v>5</v>
      </c>
      <c r="W1" s="4" t="s">
        <v>6</v>
      </c>
      <c r="X1" s="4" t="s">
        <v>7</v>
      </c>
      <c r="Y1" s="4" t="s">
        <v>8</v>
      </c>
      <c r="Z1" s="4" t="s">
        <v>9</v>
      </c>
      <c r="AA1" s="4" t="s">
        <v>10</v>
      </c>
      <c r="AB1" s="4" t="s">
        <v>11</v>
      </c>
      <c r="AC1" s="4" t="s">
        <v>12</v>
      </c>
      <c r="AD1" s="4" t="s">
        <v>13</v>
      </c>
      <c r="AE1" s="4" t="s">
        <v>14</v>
      </c>
      <c r="AF1" s="4" t="s">
        <v>15</v>
      </c>
      <c r="AG1" s="4" t="s">
        <v>445</v>
      </c>
      <c r="AH1" s="8" t="s">
        <v>446</v>
      </c>
    </row>
    <row r="2" spans="1:34">
      <c r="A2" s="1" t="s">
        <v>32</v>
      </c>
      <c r="B2" s="2" t="s">
        <v>471</v>
      </c>
      <c r="C2" s="1" t="s">
        <v>33</v>
      </c>
      <c r="D2" s="2">
        <v>5268860</v>
      </c>
      <c r="E2" s="2">
        <v>344046</v>
      </c>
      <c r="F2" s="2">
        <v>36546</v>
      </c>
      <c r="G2" s="7">
        <f>Table5[[#This Row],[Infill 00-04]]/Table5[[#This Row],[All 00-04]]</f>
        <v>0.10622416769850543</v>
      </c>
      <c r="H2" s="2">
        <v>115606</v>
      </c>
      <c r="I2" s="2">
        <v>12854</v>
      </c>
      <c r="J2" s="7">
        <f>Table5[[#This Row],[Infill 05-09]]/Table5[[#This Row],[All 05-09]]</f>
        <v>0.11118800062280504</v>
      </c>
      <c r="K2" s="2">
        <f>Table5[[#This Row],[All 00-04]]+Table5[[#This Row],[All 05-09]]</f>
        <v>459652</v>
      </c>
      <c r="L2" s="7">
        <f>(Table5[[#This Row],[Infill 05-09]]+Table5[[#This Row],[Infill 00-04]])/(Table5[[#This Row],[All 00-04]]+Table5[[#This Row],[All 05-09]])</f>
        <v>0.10747260971343538</v>
      </c>
      <c r="M2" s="2">
        <f>Table2[[#This Row],[Infill 00-04]]+Table2[[#This Row],[Infill 05-09]]</f>
        <v>4530</v>
      </c>
      <c r="N2" s="7">
        <f>Table5[[#This Row],[%Infill 05-09]]-Table5[[#This Row],[%Infill 00-04]]</f>
        <v>4.9638329242996104E-3</v>
      </c>
      <c r="O2" s="7">
        <f t="shared" ref="O2:O33" si="0">(AE2+AC2)/(Y2+AA2+AC2+AE2)</f>
        <v>0.14057381706160232</v>
      </c>
      <c r="P2" s="7">
        <f t="shared" ref="P2:P33" si="1">U2/S2</f>
        <v>0.19513812813993642</v>
      </c>
      <c r="Q2" s="2">
        <v>5112512.3355099997</v>
      </c>
      <c r="R2" s="2">
        <v>5111056.5377200004</v>
      </c>
      <c r="S2" s="2">
        <v>4038821.5233100001</v>
      </c>
      <c r="T2" s="2">
        <v>3891588.0270600002</v>
      </c>
      <c r="U2" s="2">
        <v>788128.07195000001</v>
      </c>
      <c r="V2" s="2">
        <v>756132.99282000004</v>
      </c>
      <c r="W2" s="2">
        <v>3250693.4519500001</v>
      </c>
      <c r="X2" s="2">
        <v>3135455.0347099998</v>
      </c>
      <c r="Y2" s="2">
        <v>551342.11424999998</v>
      </c>
      <c r="Z2" s="2">
        <v>623973.87487000006</v>
      </c>
      <c r="AA2" s="2">
        <v>371415.88614000002</v>
      </c>
      <c r="AB2" s="2">
        <v>423868.41392999998</v>
      </c>
      <c r="AC2" s="2">
        <v>98101.771410000001</v>
      </c>
      <c r="AD2" s="2">
        <v>114857.67791</v>
      </c>
      <c r="AE2" s="2">
        <v>52831.045059999997</v>
      </c>
      <c r="AF2" s="2">
        <v>56768.548540000003</v>
      </c>
      <c r="AG2" s="2">
        <v>4247981</v>
      </c>
      <c r="AH2" s="9">
        <f t="shared" ref="AH2:AH33" si="2">(D2-AG2)/AG2</f>
        <v>0.24032099013625532</v>
      </c>
    </row>
    <row r="3" spans="1:34">
      <c r="A3" s="1" t="s">
        <v>38</v>
      </c>
      <c r="B3" s="2" t="s">
        <v>471</v>
      </c>
      <c r="C3" s="1" t="s">
        <v>39</v>
      </c>
      <c r="D3" s="2">
        <v>1716289</v>
      </c>
      <c r="E3" s="2">
        <v>113921</v>
      </c>
      <c r="F3" s="2">
        <v>7491</v>
      </c>
      <c r="G3" s="7">
        <f>Table5[[#This Row],[Infill 00-04]]/Table5[[#This Row],[All 00-04]]</f>
        <v>6.5756094135409629E-2</v>
      </c>
      <c r="H3" s="2">
        <v>44203</v>
      </c>
      <c r="I3" s="2">
        <v>3516</v>
      </c>
      <c r="J3" s="7">
        <f>Table5[[#This Row],[Infill 05-09]]/Table5[[#This Row],[All 05-09]]</f>
        <v>7.9542112526299114E-2</v>
      </c>
      <c r="K3" s="2">
        <f>Table5[[#This Row],[All 00-04]]+Table5[[#This Row],[All 05-09]]</f>
        <v>158124</v>
      </c>
      <c r="L3" s="7">
        <f>(Table5[[#This Row],[Infill 05-09]]+Table5[[#This Row],[Infill 00-04]])/(Table5[[#This Row],[All 00-04]]+Table5[[#This Row],[All 05-09]])</f>
        <v>6.9609926386886248E-2</v>
      </c>
      <c r="M3" s="2">
        <f>Table2[[#This Row],[Infill 00-04]]+Table2[[#This Row],[Infill 05-09]]</f>
        <v>2814</v>
      </c>
      <c r="N3" s="7">
        <f>Table5[[#This Row],[%Infill 05-09]]-Table5[[#This Row],[%Infill 00-04]]</f>
        <v>1.3786018390889485E-2</v>
      </c>
      <c r="O3" s="7">
        <f t="shared" si="0"/>
        <v>0.15140994473356961</v>
      </c>
      <c r="P3" s="7">
        <f t="shared" si="1"/>
        <v>0.23664075739326573</v>
      </c>
      <c r="Q3" s="2">
        <v>2630597.2565199998</v>
      </c>
      <c r="R3" s="2">
        <v>2630562.7852500002</v>
      </c>
      <c r="S3" s="2">
        <v>2268678.3051399998</v>
      </c>
      <c r="T3" s="2">
        <v>2241254.5552699999</v>
      </c>
      <c r="U3" s="2">
        <v>536861.75240999996</v>
      </c>
      <c r="V3" s="2">
        <v>546406.27865999995</v>
      </c>
      <c r="W3" s="2">
        <v>1731816.55278</v>
      </c>
      <c r="X3" s="2">
        <v>1694848.27673</v>
      </c>
      <c r="Y3" s="2">
        <v>240308.69519</v>
      </c>
      <c r="Z3" s="2">
        <v>247369.51422000001</v>
      </c>
      <c r="AA3" s="2">
        <v>66812.128679999994</v>
      </c>
      <c r="AB3" s="2">
        <v>75130.368830000007</v>
      </c>
      <c r="AC3" s="2">
        <v>38731.42396</v>
      </c>
      <c r="AD3" s="2">
        <v>48213.01253</v>
      </c>
      <c r="AE3" s="2">
        <v>16066.70463</v>
      </c>
      <c r="AF3" s="2">
        <v>18595.335790000001</v>
      </c>
      <c r="AG3" s="2">
        <v>1249763</v>
      </c>
      <c r="AH3" s="9">
        <f t="shared" si="2"/>
        <v>0.37329157608282532</v>
      </c>
    </row>
    <row r="4" spans="1:34">
      <c r="A4" s="1" t="s">
        <v>42</v>
      </c>
      <c r="B4" s="2" t="s">
        <v>471</v>
      </c>
      <c r="C4" s="1" t="s">
        <v>43</v>
      </c>
      <c r="D4" s="2">
        <v>2710489</v>
      </c>
      <c r="E4" s="2">
        <v>70880</v>
      </c>
      <c r="F4" s="2">
        <v>10191</v>
      </c>
      <c r="G4" s="7">
        <f>Table5[[#This Row],[Infill 00-04]]/Table5[[#This Row],[All 00-04]]</f>
        <v>0.14377821670428895</v>
      </c>
      <c r="H4" s="2">
        <v>22795</v>
      </c>
      <c r="I4" s="2">
        <v>4186</v>
      </c>
      <c r="J4" s="7">
        <f>Table5[[#This Row],[Infill 05-09]]/Table5[[#This Row],[All 05-09]]</f>
        <v>0.18363676244790525</v>
      </c>
      <c r="K4" s="2">
        <f>Table5[[#This Row],[All 00-04]]+Table5[[#This Row],[All 05-09]]</f>
        <v>93675</v>
      </c>
      <c r="L4" s="7">
        <f>(Table5[[#This Row],[Infill 05-09]]+Table5[[#This Row],[Infill 00-04]])/(Table5[[#This Row],[All 00-04]]+Table5[[#This Row],[All 05-09]])</f>
        <v>0.15347744862556711</v>
      </c>
      <c r="M4" s="2">
        <f>Table2[[#This Row],[Infill 00-04]]+Table2[[#This Row],[Infill 05-09]]</f>
        <v>4938</v>
      </c>
      <c r="N4" s="7">
        <f>Table5[[#This Row],[%Infill 05-09]]-Table5[[#This Row],[%Infill 00-04]]</f>
        <v>3.9858545743616303E-2</v>
      </c>
      <c r="O4" s="7">
        <f t="shared" si="0"/>
        <v>0.18979013528940819</v>
      </c>
      <c r="P4" s="7">
        <f t="shared" si="1"/>
        <v>0.48840383665414078</v>
      </c>
      <c r="Q4" s="2">
        <v>1348486.0791199999</v>
      </c>
      <c r="R4" s="2">
        <v>1348392.4508700001</v>
      </c>
      <c r="S4" s="2">
        <v>959165.61696000001</v>
      </c>
      <c r="T4" s="2">
        <v>950466.19169000001</v>
      </c>
      <c r="U4" s="2">
        <v>468460.16730999999</v>
      </c>
      <c r="V4" s="2">
        <v>464819.33880000003</v>
      </c>
      <c r="W4" s="2">
        <v>490705.45</v>
      </c>
      <c r="X4" s="2">
        <v>485646.85331999999</v>
      </c>
      <c r="Y4" s="2">
        <v>200318.29397999999</v>
      </c>
      <c r="Z4" s="2">
        <v>202788.65760999999</v>
      </c>
      <c r="AA4" s="2">
        <v>115112.98724</v>
      </c>
      <c r="AB4" s="2">
        <v>117863.56859</v>
      </c>
      <c r="AC4" s="2">
        <v>53844.054519999998</v>
      </c>
      <c r="AD4" s="2">
        <v>56359.786809999998</v>
      </c>
      <c r="AE4" s="2">
        <v>20045.12919</v>
      </c>
      <c r="AF4" s="2">
        <v>20914.248780000002</v>
      </c>
      <c r="AG4" s="2">
        <v>2552994</v>
      </c>
      <c r="AH4" s="9">
        <f t="shared" si="2"/>
        <v>6.1690313412409117E-2</v>
      </c>
    </row>
    <row r="5" spans="1:34">
      <c r="A5" s="1" t="s">
        <v>54</v>
      </c>
      <c r="B5" s="2" t="s">
        <v>471</v>
      </c>
      <c r="C5" s="1" t="s">
        <v>55</v>
      </c>
      <c r="D5" s="2">
        <v>1128047</v>
      </c>
      <c r="E5" s="2">
        <v>40782</v>
      </c>
      <c r="F5" s="2">
        <v>3096</v>
      </c>
      <c r="G5" s="7">
        <f>Table5[[#This Row],[Infill 00-04]]/Table5[[#This Row],[All 00-04]]</f>
        <v>7.591584522583493E-2</v>
      </c>
      <c r="H5" s="2">
        <v>15891</v>
      </c>
      <c r="I5" s="2">
        <v>1400</v>
      </c>
      <c r="J5" s="7">
        <f>Table5[[#This Row],[Infill 05-09]]/Table5[[#This Row],[All 05-09]]</f>
        <v>8.810018249323516E-2</v>
      </c>
      <c r="K5" s="2">
        <f>Table5[[#This Row],[All 00-04]]+Table5[[#This Row],[All 05-09]]</f>
        <v>56673</v>
      </c>
      <c r="L5" s="7">
        <f>(Table5[[#This Row],[Infill 05-09]]+Table5[[#This Row],[Infill 00-04]])/(Table5[[#This Row],[All 00-04]]+Table5[[#This Row],[All 05-09]])</f>
        <v>7.9332309918303243E-2</v>
      </c>
      <c r="M5" s="2">
        <f>Table2[[#This Row],[Infill 00-04]]+Table2[[#This Row],[Infill 05-09]]</f>
        <v>3689</v>
      </c>
      <c r="N5" s="7">
        <f>Table5[[#This Row],[%Infill 05-09]]-Table5[[#This Row],[%Infill 00-04]]</f>
        <v>1.218433726740023E-2</v>
      </c>
      <c r="O5" s="7">
        <f t="shared" si="0"/>
        <v>0.11203689903460796</v>
      </c>
      <c r="P5" s="7">
        <f t="shared" si="1"/>
        <v>0.16262999191343092</v>
      </c>
      <c r="Q5" s="2">
        <v>3190236.4825300002</v>
      </c>
      <c r="R5" s="2">
        <v>3190239.3736200002</v>
      </c>
      <c r="S5" s="2">
        <v>2837082.3404799998</v>
      </c>
      <c r="T5" s="2">
        <v>2811183.9980199998</v>
      </c>
      <c r="U5" s="2">
        <v>461394.67809</v>
      </c>
      <c r="V5" s="2">
        <v>450189.52843000001</v>
      </c>
      <c r="W5" s="2">
        <v>2375687.6625100002</v>
      </c>
      <c r="X5" s="2">
        <v>2360994.46985</v>
      </c>
      <c r="Y5" s="2">
        <v>219506.08945</v>
      </c>
      <c r="Z5" s="2">
        <v>230945.64344000001</v>
      </c>
      <c r="AA5" s="2">
        <v>94081.758860000002</v>
      </c>
      <c r="AB5" s="2">
        <v>104305.47946</v>
      </c>
      <c r="AC5" s="2">
        <v>29429.975579999998</v>
      </c>
      <c r="AD5" s="2">
        <v>32636.021919999999</v>
      </c>
      <c r="AE5" s="2">
        <v>10136.319530000001</v>
      </c>
      <c r="AF5" s="2">
        <v>11168.23236</v>
      </c>
      <c r="AG5" s="2">
        <v>1052238</v>
      </c>
      <c r="AH5" s="9">
        <f t="shared" si="2"/>
        <v>7.204548780789137E-2</v>
      </c>
    </row>
    <row r="6" spans="1:34">
      <c r="A6" s="1" t="s">
        <v>58</v>
      </c>
      <c r="B6" s="2" t="s">
        <v>469</v>
      </c>
      <c r="C6" s="1" t="s">
        <v>59</v>
      </c>
      <c r="D6" s="2">
        <v>4552402</v>
      </c>
      <c r="E6" s="2">
        <v>75886</v>
      </c>
      <c r="F6" s="2">
        <v>22680</v>
      </c>
      <c r="G6" s="7">
        <f>Table5[[#This Row],[Infill 00-04]]/Table5[[#This Row],[All 00-04]]</f>
        <v>0.29886935666657882</v>
      </c>
      <c r="H6" s="2">
        <v>28841</v>
      </c>
      <c r="I6" s="2">
        <v>10085</v>
      </c>
      <c r="J6" s="7">
        <f>Table5[[#This Row],[Infill 05-09]]/Table5[[#This Row],[All 05-09]]</f>
        <v>0.34967580874449566</v>
      </c>
      <c r="K6" s="2">
        <f>Table5[[#This Row],[All 00-04]]+Table5[[#This Row],[All 05-09]]</f>
        <v>104727</v>
      </c>
      <c r="L6" s="7">
        <f>(Table5[[#This Row],[Infill 05-09]]+Table5[[#This Row],[Infill 00-04]])/(Table5[[#This Row],[All 00-04]]+Table5[[#This Row],[All 05-09]])</f>
        <v>0.31286105779789358</v>
      </c>
      <c r="M6" s="2">
        <f>Table2[[#This Row],[Infill 00-04]]+Table2[[#This Row],[Infill 05-09]]</f>
        <v>2561</v>
      </c>
      <c r="N6" s="7">
        <f>Table5[[#This Row],[%Infill 05-09]]-Table5[[#This Row],[%Infill 00-04]]</f>
        <v>5.0806452077916842E-2</v>
      </c>
      <c r="O6" s="7">
        <f t="shared" si="0"/>
        <v>0.37936458878705692</v>
      </c>
      <c r="P6" s="7">
        <f t="shared" si="1"/>
        <v>0.10727752209194613</v>
      </c>
      <c r="Q6" s="2">
        <v>1820480.3254800001</v>
      </c>
      <c r="R6" s="2">
        <v>1820352.44829</v>
      </c>
      <c r="S6" s="2">
        <v>1137748.3575299999</v>
      </c>
      <c r="T6" s="2">
        <v>1105278.46502</v>
      </c>
      <c r="U6" s="2">
        <v>122054.82455999999</v>
      </c>
      <c r="V6" s="2">
        <v>116207.17028999999</v>
      </c>
      <c r="W6" s="2">
        <v>1015693.53361</v>
      </c>
      <c r="X6" s="2">
        <v>989071.29541999998</v>
      </c>
      <c r="Y6" s="2">
        <v>191261.03565000001</v>
      </c>
      <c r="Z6" s="2">
        <v>203893.96116000001</v>
      </c>
      <c r="AA6" s="2">
        <v>232466.60367000001</v>
      </c>
      <c r="AB6" s="2">
        <v>245150.2353</v>
      </c>
      <c r="AC6" s="2">
        <v>202351.65273999999</v>
      </c>
      <c r="AD6" s="2">
        <v>208145.93197000001</v>
      </c>
      <c r="AE6" s="2">
        <v>56652.681759999999</v>
      </c>
      <c r="AF6" s="2">
        <v>57883.860379999998</v>
      </c>
      <c r="AG6" s="2">
        <v>4391344</v>
      </c>
      <c r="AH6" s="9">
        <f t="shared" si="2"/>
        <v>3.6676243081844646E-2</v>
      </c>
    </row>
    <row r="7" spans="1:34">
      <c r="A7" s="1" t="s">
        <v>68</v>
      </c>
      <c r="B7" s="2" t="s">
        <v>469</v>
      </c>
      <c r="C7" s="1" t="s">
        <v>69</v>
      </c>
      <c r="D7" s="2">
        <v>1135509</v>
      </c>
      <c r="E7" s="2">
        <v>16323</v>
      </c>
      <c r="F7" s="2">
        <v>2552</v>
      </c>
      <c r="G7" s="7">
        <f>Table5[[#This Row],[Infill 00-04]]/Table5[[#This Row],[All 00-04]]</f>
        <v>0.15634380934877168</v>
      </c>
      <c r="H7" s="2">
        <v>4495</v>
      </c>
      <c r="I7" s="2">
        <v>763</v>
      </c>
      <c r="J7" s="7">
        <f>Table5[[#This Row],[Infill 05-09]]/Table5[[#This Row],[All 05-09]]</f>
        <v>0.16974416017797553</v>
      </c>
      <c r="K7" s="2">
        <f>Table5[[#This Row],[All 00-04]]+Table5[[#This Row],[All 05-09]]</f>
        <v>20818</v>
      </c>
      <c r="L7" s="7">
        <f>(Table5[[#This Row],[Infill 05-09]]+Table5[[#This Row],[Infill 00-04]])/(Table5[[#This Row],[All 00-04]]+Table5[[#This Row],[All 05-09]])</f>
        <v>0.15923719857815352</v>
      </c>
      <c r="M7" s="2">
        <f>Table2[[#This Row],[Infill 00-04]]+Table2[[#This Row],[Infill 05-09]]</f>
        <v>5256</v>
      </c>
      <c r="N7" s="7">
        <f>Table5[[#This Row],[%Infill 05-09]]-Table5[[#This Row],[%Infill 00-04]]</f>
        <v>1.340035082920385E-2</v>
      </c>
      <c r="O7" s="7">
        <f t="shared" si="0"/>
        <v>0.2323466867828774</v>
      </c>
      <c r="P7" s="7">
        <f t="shared" si="1"/>
        <v>0.48879369216144736</v>
      </c>
      <c r="Q7" s="2">
        <v>930137.06489000004</v>
      </c>
      <c r="R7" s="2">
        <v>930123.94353000005</v>
      </c>
      <c r="S7" s="2">
        <v>737499.18252000003</v>
      </c>
      <c r="T7" s="2">
        <v>733447.14575000003</v>
      </c>
      <c r="U7" s="2">
        <v>360484.94838999998</v>
      </c>
      <c r="V7" s="2">
        <v>358934.63279</v>
      </c>
      <c r="W7" s="2">
        <v>377014.23446000001</v>
      </c>
      <c r="X7" s="2">
        <v>374512.51303999999</v>
      </c>
      <c r="Y7" s="2">
        <v>73873.169930000004</v>
      </c>
      <c r="Z7" s="2">
        <v>75144.824590000004</v>
      </c>
      <c r="AA7" s="2">
        <v>74005.939920000004</v>
      </c>
      <c r="AB7" s="2">
        <v>75503.10312</v>
      </c>
      <c r="AC7" s="2">
        <v>30250.835719999999</v>
      </c>
      <c r="AD7" s="2">
        <v>31204.46544</v>
      </c>
      <c r="AE7" s="2">
        <v>14507.93836</v>
      </c>
      <c r="AF7" s="2">
        <v>14824.406429999999</v>
      </c>
      <c r="AG7" s="2">
        <v>1170111</v>
      </c>
      <c r="AH7" s="9">
        <f t="shared" si="2"/>
        <v>-2.9571553468004316E-2</v>
      </c>
    </row>
    <row r="8" spans="1:34">
      <c r="A8" s="1" t="s">
        <v>84</v>
      </c>
      <c r="B8" s="2" t="s">
        <v>471</v>
      </c>
      <c r="C8" s="1" t="s">
        <v>85</v>
      </c>
      <c r="D8" s="2">
        <v>1758038</v>
      </c>
      <c r="E8" s="2">
        <v>114374</v>
      </c>
      <c r="F8" s="2">
        <v>15958</v>
      </c>
      <c r="G8" s="7">
        <f>Table5[[#This Row],[Infill 00-04]]/Table5[[#This Row],[All 00-04]]</f>
        <v>0.13952471715599699</v>
      </c>
      <c r="H8" s="2">
        <v>40833</v>
      </c>
      <c r="I8" s="2">
        <v>4289</v>
      </c>
      <c r="J8" s="7">
        <f>Table5[[#This Row],[Infill 05-09]]/Table5[[#This Row],[All 05-09]]</f>
        <v>0.10503759214360933</v>
      </c>
      <c r="K8" s="2">
        <f>Table5[[#This Row],[All 00-04]]+Table5[[#This Row],[All 05-09]]</f>
        <v>155207</v>
      </c>
      <c r="L8" s="7">
        <f>(Table5[[#This Row],[Infill 05-09]]+Table5[[#This Row],[Infill 00-04]])/(Table5[[#This Row],[All 00-04]]+Table5[[#This Row],[All 05-09]])</f>
        <v>0.130451590456616</v>
      </c>
      <c r="M8" s="2">
        <f>Table2[[#This Row],[Infill 00-04]]+Table2[[#This Row],[Infill 05-09]]</f>
        <v>1854</v>
      </c>
      <c r="N8" s="7">
        <f>Table5[[#This Row],[%Infill 05-09]]-Table5[[#This Row],[%Infill 00-04]]</f>
        <v>-3.4487125012387654E-2</v>
      </c>
      <c r="O8" s="7">
        <f t="shared" si="0"/>
        <v>0.12740456496536054</v>
      </c>
      <c r="P8" s="7">
        <f t="shared" si="1"/>
        <v>0.29741631459090301</v>
      </c>
      <c r="Q8" s="2">
        <v>1934254.2704700001</v>
      </c>
      <c r="R8" s="2">
        <v>1931337.78229</v>
      </c>
      <c r="S8" s="2">
        <v>1513511.61919</v>
      </c>
      <c r="T8" s="2">
        <v>1469623.0780499999</v>
      </c>
      <c r="U8" s="2">
        <v>450143.04787000001</v>
      </c>
      <c r="V8" s="2">
        <v>406201.13186000002</v>
      </c>
      <c r="W8" s="2">
        <v>1063368.5716899999</v>
      </c>
      <c r="X8" s="2">
        <v>1063421.94643</v>
      </c>
      <c r="Y8" s="2">
        <v>243783.17245000001</v>
      </c>
      <c r="Z8" s="2">
        <v>258313.12731000001</v>
      </c>
      <c r="AA8" s="2">
        <v>123354.94576</v>
      </c>
      <c r="AB8" s="2">
        <v>138728.66722</v>
      </c>
      <c r="AC8" s="2">
        <v>35644.359060000003</v>
      </c>
      <c r="AD8" s="2">
        <v>44781.012889999998</v>
      </c>
      <c r="AE8" s="2">
        <v>17960.175589999999</v>
      </c>
      <c r="AF8" s="2">
        <v>19891.898560000001</v>
      </c>
      <c r="AG8" s="2">
        <v>1330448</v>
      </c>
      <c r="AH8" s="9">
        <f t="shared" si="2"/>
        <v>0.32138798359650284</v>
      </c>
    </row>
    <row r="9" spans="1:34">
      <c r="A9" s="1" t="s">
        <v>90</v>
      </c>
      <c r="B9" s="2" t="s">
        <v>468</v>
      </c>
      <c r="C9" s="1" t="s">
        <v>91</v>
      </c>
      <c r="D9" s="2">
        <v>9461105</v>
      </c>
      <c r="E9" s="2">
        <v>258848</v>
      </c>
      <c r="F9" s="2">
        <v>104111</v>
      </c>
      <c r="G9" s="7">
        <f>Table5[[#This Row],[Infill 00-04]]/Table5[[#This Row],[All 00-04]]</f>
        <v>0.40220901842007667</v>
      </c>
      <c r="H9" s="2">
        <v>93667</v>
      </c>
      <c r="I9" s="2">
        <v>40597</v>
      </c>
      <c r="J9" s="7">
        <f>Table5[[#This Row],[Infill 05-09]]/Table5[[#This Row],[All 05-09]]</f>
        <v>0.43341838641143626</v>
      </c>
      <c r="K9" s="2">
        <f>Table5[[#This Row],[All 00-04]]+Table5[[#This Row],[All 05-09]]</f>
        <v>352515</v>
      </c>
      <c r="L9" s="7">
        <f>(Table5[[#This Row],[Infill 05-09]]+Table5[[#This Row],[Infill 00-04]])/(Table5[[#This Row],[All 00-04]]+Table5[[#This Row],[All 05-09]])</f>
        <v>0.4105016807795413</v>
      </c>
      <c r="M9" s="2">
        <f>Table2[[#This Row],[Infill 00-04]]+Table2[[#This Row],[Infill 05-09]]</f>
        <v>3046</v>
      </c>
      <c r="N9" s="7">
        <f>Table5[[#This Row],[%Infill 05-09]]-Table5[[#This Row],[%Infill 00-04]]</f>
        <v>3.1209367991359593E-2</v>
      </c>
      <c r="O9" s="7">
        <f t="shared" si="0"/>
        <v>0.30946569583512584</v>
      </c>
      <c r="P9" s="7">
        <f t="shared" si="1"/>
        <v>0.83310391609395218</v>
      </c>
      <c r="Q9" s="2">
        <v>4042301.1179800001</v>
      </c>
      <c r="R9" s="2">
        <v>4041399.08391</v>
      </c>
      <c r="S9" s="2">
        <v>2747415.5678099999</v>
      </c>
      <c r="T9" s="2">
        <v>2664339.4707999998</v>
      </c>
      <c r="U9" s="2">
        <v>2288882.6686800001</v>
      </c>
      <c r="V9" s="2">
        <v>2217785.2111300002</v>
      </c>
      <c r="W9" s="2">
        <v>458532.89974000002</v>
      </c>
      <c r="X9" s="2">
        <v>446554.26009</v>
      </c>
      <c r="Y9" s="2">
        <v>253826.08621000001</v>
      </c>
      <c r="Z9" s="2">
        <v>289270.95672000002</v>
      </c>
      <c r="AA9" s="2">
        <v>640336.81146</v>
      </c>
      <c r="AB9" s="2">
        <v>664339.68149999995</v>
      </c>
      <c r="AC9" s="2">
        <v>281708.86261000001</v>
      </c>
      <c r="AD9" s="2">
        <v>297999.51869</v>
      </c>
      <c r="AE9" s="2">
        <v>119013.79758</v>
      </c>
      <c r="AF9" s="2">
        <v>125449.46411</v>
      </c>
      <c r="AG9" s="2">
        <v>9098316</v>
      </c>
      <c r="AH9" s="9">
        <f t="shared" si="2"/>
        <v>3.9874302013691326E-2</v>
      </c>
    </row>
    <row r="10" spans="1:34">
      <c r="A10" s="1" t="s">
        <v>94</v>
      </c>
      <c r="B10" s="2" t="s">
        <v>468</v>
      </c>
      <c r="C10" s="1" t="s">
        <v>95</v>
      </c>
      <c r="D10" s="2">
        <v>2130151</v>
      </c>
      <c r="E10" s="2">
        <v>72949</v>
      </c>
      <c r="F10" s="2">
        <v>6968</v>
      </c>
      <c r="G10" s="7">
        <f>Table5[[#This Row],[Infill 00-04]]/Table5[[#This Row],[All 00-04]]</f>
        <v>9.551878709783547E-2</v>
      </c>
      <c r="H10" s="2">
        <v>21896</v>
      </c>
      <c r="I10" s="2">
        <v>2380</v>
      </c>
      <c r="J10" s="7">
        <f>Table5[[#This Row],[Infill 05-09]]/Table5[[#This Row],[All 05-09]]</f>
        <v>0.10869565217391304</v>
      </c>
      <c r="K10" s="2">
        <f>Table5[[#This Row],[All 00-04]]+Table5[[#This Row],[All 05-09]]</f>
        <v>94845</v>
      </c>
      <c r="L10" s="7">
        <f>(Table5[[#This Row],[Infill 05-09]]+Table5[[#This Row],[Infill 00-04]])/(Table5[[#This Row],[All 00-04]]+Table5[[#This Row],[All 05-09]])</f>
        <v>9.8560809742210972E-2</v>
      </c>
      <c r="M10" s="2">
        <f>Table2[[#This Row],[Infill 00-04]]+Table2[[#This Row],[Infill 05-09]]</f>
        <v>49400</v>
      </c>
      <c r="N10" s="7">
        <f>Table5[[#This Row],[%Infill 05-09]]-Table5[[#This Row],[%Infill 00-04]]</f>
        <v>1.3176865076077571E-2</v>
      </c>
      <c r="O10" s="7">
        <f t="shared" si="0"/>
        <v>0.17513845814859619</v>
      </c>
      <c r="P10" s="7">
        <f t="shared" si="1"/>
        <v>0.43812822620751574</v>
      </c>
      <c r="Q10" s="2">
        <v>2726549.3572999998</v>
      </c>
      <c r="R10" s="2">
        <v>2726423.9265000001</v>
      </c>
      <c r="S10" s="2">
        <v>2248571.1286800001</v>
      </c>
      <c r="T10" s="2">
        <v>2236701.0180199998</v>
      </c>
      <c r="U10" s="2">
        <v>985162.48011</v>
      </c>
      <c r="V10" s="2">
        <v>978102.77332000004</v>
      </c>
      <c r="W10" s="2">
        <v>1263408.64882</v>
      </c>
      <c r="X10" s="2">
        <v>1258598.24508</v>
      </c>
      <c r="Y10" s="2">
        <v>250872.23587</v>
      </c>
      <c r="Z10" s="2">
        <v>252731.68049999999</v>
      </c>
      <c r="AA10" s="2">
        <v>143393.62512000001</v>
      </c>
      <c r="AB10" s="2">
        <v>148560.08339000001</v>
      </c>
      <c r="AC10" s="2">
        <v>62732.070729999999</v>
      </c>
      <c r="AD10" s="2">
        <v>66104.913360000006</v>
      </c>
      <c r="AE10" s="2">
        <v>20980.299760000002</v>
      </c>
      <c r="AF10" s="2">
        <v>22326.234420000001</v>
      </c>
      <c r="AG10" s="2">
        <v>2009632</v>
      </c>
      <c r="AH10" s="9">
        <f t="shared" si="2"/>
        <v>5.9970681199343963E-2</v>
      </c>
    </row>
    <row r="11" spans="1:34">
      <c r="A11" s="1" t="s">
        <v>98</v>
      </c>
      <c r="B11" s="2" t="s">
        <v>468</v>
      </c>
      <c r="C11" s="1" t="s">
        <v>99</v>
      </c>
      <c r="D11" s="2">
        <v>2077240</v>
      </c>
      <c r="E11" s="2">
        <v>42042</v>
      </c>
      <c r="F11" s="2">
        <v>11469</v>
      </c>
      <c r="G11" s="7">
        <f>Table5[[#This Row],[Infill 00-04]]/Table5[[#This Row],[All 00-04]]</f>
        <v>0.27279862994148707</v>
      </c>
      <c r="H11" s="2">
        <v>13540</v>
      </c>
      <c r="I11" s="2">
        <v>3944</v>
      </c>
      <c r="J11" s="7">
        <f>Table5[[#This Row],[Infill 05-09]]/Table5[[#This Row],[All 05-09]]</f>
        <v>0.29128508124076807</v>
      </c>
      <c r="K11" s="2">
        <f>Table5[[#This Row],[All 00-04]]+Table5[[#This Row],[All 05-09]]</f>
        <v>55582</v>
      </c>
      <c r="L11" s="7">
        <f>(Table5[[#This Row],[Infill 05-09]]+Table5[[#This Row],[Infill 00-04]])/(Table5[[#This Row],[All 00-04]]+Table5[[#This Row],[All 05-09]])</f>
        <v>0.27730200424597889</v>
      </c>
      <c r="M11" s="2">
        <f>Table2[[#This Row],[Infill 00-04]]+Table2[[#This Row],[Infill 05-09]]</f>
        <v>2386</v>
      </c>
      <c r="N11" s="7">
        <f>Table5[[#This Row],[%Infill 05-09]]-Table5[[#This Row],[%Infill 00-04]]</f>
        <v>1.8486451299281004E-2</v>
      </c>
      <c r="O11" s="7">
        <f t="shared" si="0"/>
        <v>0.16462182544638887</v>
      </c>
      <c r="P11" s="7">
        <f t="shared" si="1"/>
        <v>0.46199926526298052</v>
      </c>
      <c r="Q11" s="2">
        <v>1172813.1547000001</v>
      </c>
      <c r="R11" s="2">
        <v>1172847.8483</v>
      </c>
      <c r="S11" s="2">
        <v>727463.38593999995</v>
      </c>
      <c r="T11" s="2">
        <v>712352.31273000001</v>
      </c>
      <c r="U11" s="2">
        <v>336087.54981</v>
      </c>
      <c r="V11" s="2">
        <v>329604.95792999998</v>
      </c>
      <c r="W11" s="2">
        <v>391375.83645</v>
      </c>
      <c r="X11" s="2">
        <v>382747.35525999998</v>
      </c>
      <c r="Y11" s="2">
        <v>185008.62192000001</v>
      </c>
      <c r="Z11" s="2">
        <v>191223.67262999999</v>
      </c>
      <c r="AA11" s="2">
        <v>187026.85715</v>
      </c>
      <c r="AB11" s="2">
        <v>192387.46632000001</v>
      </c>
      <c r="AC11" s="2">
        <v>55868.738550000002</v>
      </c>
      <c r="AD11" s="2">
        <v>58762.097450000001</v>
      </c>
      <c r="AE11" s="2">
        <v>17445.553779999998</v>
      </c>
      <c r="AF11" s="2">
        <v>18122.301790000001</v>
      </c>
      <c r="AG11" s="2">
        <v>2148143</v>
      </c>
      <c r="AH11" s="9">
        <f t="shared" si="2"/>
        <v>-3.3006648067656574E-2</v>
      </c>
    </row>
    <row r="12" spans="1:34">
      <c r="A12" s="1" t="s">
        <v>108</v>
      </c>
      <c r="B12" s="2" t="s">
        <v>468</v>
      </c>
      <c r="C12" s="1" t="s">
        <v>109</v>
      </c>
      <c r="D12" s="2">
        <v>1836536</v>
      </c>
      <c r="E12" s="2">
        <v>82901</v>
      </c>
      <c r="F12" s="2">
        <v>12819</v>
      </c>
      <c r="G12" s="7">
        <f>Table5[[#This Row],[Infill 00-04]]/Table5[[#This Row],[All 00-04]]</f>
        <v>0.15463022158960688</v>
      </c>
      <c r="H12" s="2">
        <v>21236</v>
      </c>
      <c r="I12" s="2">
        <v>2714</v>
      </c>
      <c r="J12" s="7">
        <f>Table5[[#This Row],[Infill 05-09]]/Table5[[#This Row],[All 05-09]]</f>
        <v>0.12780184592201921</v>
      </c>
      <c r="K12" s="2">
        <f>Table5[[#This Row],[All 00-04]]+Table5[[#This Row],[All 05-09]]</f>
        <v>104137</v>
      </c>
      <c r="L12" s="7">
        <f>(Table5[[#This Row],[Infill 05-09]]+Table5[[#This Row],[Infill 00-04]])/(Table5[[#This Row],[All 00-04]]+Table5[[#This Row],[All 05-09]])</f>
        <v>0.14915928056310437</v>
      </c>
      <c r="M12" s="2">
        <f>Table2[[#This Row],[Infill 00-04]]+Table2[[#This Row],[Infill 05-09]]</f>
        <v>2077</v>
      </c>
      <c r="N12" s="7">
        <f>Table5[[#This Row],[%Infill 05-09]]-Table5[[#This Row],[%Infill 00-04]]</f>
        <v>-2.6828375667587667E-2</v>
      </c>
      <c r="O12" s="7">
        <f t="shared" si="0"/>
        <v>0.2079625965614843</v>
      </c>
      <c r="P12" s="7">
        <f t="shared" si="1"/>
        <v>0.77774174398999163</v>
      </c>
      <c r="Q12" s="2">
        <v>2466893.6316300002</v>
      </c>
      <c r="R12" s="2">
        <v>2466840.03449</v>
      </c>
      <c r="S12" s="2">
        <v>2064830.60341</v>
      </c>
      <c r="T12" s="2">
        <v>2049481.56761</v>
      </c>
      <c r="U12" s="2">
        <v>1605904.9545400001</v>
      </c>
      <c r="V12" s="2">
        <v>1595281.59023</v>
      </c>
      <c r="W12" s="2">
        <v>458925.64892000001</v>
      </c>
      <c r="X12" s="2">
        <v>454199.97762000002</v>
      </c>
      <c r="Y12" s="2">
        <v>185669.57980000001</v>
      </c>
      <c r="Z12" s="2">
        <v>192588.95553000001</v>
      </c>
      <c r="AA12" s="2">
        <v>132779.37888</v>
      </c>
      <c r="AB12" s="2">
        <v>137529.73616</v>
      </c>
      <c r="AC12" s="2">
        <v>60276.384729999998</v>
      </c>
      <c r="AD12" s="2">
        <v>62963.361089999999</v>
      </c>
      <c r="AE12" s="2">
        <v>23337.68707</v>
      </c>
      <c r="AF12" s="2">
        <v>24276.416379999999</v>
      </c>
      <c r="AG12" s="2">
        <v>1612694</v>
      </c>
      <c r="AH12" s="9">
        <f t="shared" si="2"/>
        <v>0.13880004514185579</v>
      </c>
    </row>
    <row r="13" spans="1:34">
      <c r="A13" s="1" t="s">
        <v>112</v>
      </c>
      <c r="B13" s="2" t="s">
        <v>471</v>
      </c>
      <c r="C13" s="1" t="s">
        <v>113</v>
      </c>
      <c r="D13" s="2">
        <v>6371773</v>
      </c>
      <c r="E13" s="2">
        <v>326232</v>
      </c>
      <c r="F13" s="2">
        <v>56943</v>
      </c>
      <c r="G13" s="7">
        <f>Table5[[#This Row],[Infill 00-04]]/Table5[[#This Row],[All 00-04]]</f>
        <v>0.17454756124475834</v>
      </c>
      <c r="H13" s="2">
        <v>118640</v>
      </c>
      <c r="I13" s="2">
        <v>19706</v>
      </c>
      <c r="J13" s="7">
        <f>Table5[[#This Row],[Infill 05-09]]/Table5[[#This Row],[All 05-09]]</f>
        <v>0.16609912339851651</v>
      </c>
      <c r="K13" s="2">
        <f>Table5[[#This Row],[All 00-04]]+Table5[[#This Row],[All 05-09]]</f>
        <v>444872</v>
      </c>
      <c r="L13" s="7">
        <f>(Table5[[#This Row],[Infill 05-09]]+Table5[[#This Row],[Infill 00-04]])/(Table5[[#This Row],[All 00-04]]+Table5[[#This Row],[All 05-09]])</f>
        <v>0.17229450268841376</v>
      </c>
      <c r="M13" s="2">
        <f>Table2[[#This Row],[Infill 00-04]]+Table2[[#This Row],[Infill 05-09]]</f>
        <v>11007</v>
      </c>
      <c r="N13" s="7">
        <f>Table5[[#This Row],[%Infill 05-09]]-Table5[[#This Row],[%Infill 00-04]]</f>
        <v>-8.4484378462418297E-3</v>
      </c>
      <c r="O13" s="7">
        <f t="shared" si="0"/>
        <v>0.28899994282216285</v>
      </c>
      <c r="P13" s="7">
        <f t="shared" si="1"/>
        <v>0.32116793533939175</v>
      </c>
      <c r="Q13" s="2">
        <v>5428489.37414</v>
      </c>
      <c r="R13" s="2">
        <v>5431759.9149000002</v>
      </c>
      <c r="S13" s="2">
        <v>4299727.5529100001</v>
      </c>
      <c r="T13" s="2">
        <v>4230977.6969499998</v>
      </c>
      <c r="U13" s="2">
        <v>1380934.62069</v>
      </c>
      <c r="V13" s="2">
        <v>1366025.70465</v>
      </c>
      <c r="W13" s="2">
        <v>2918792.9328299998</v>
      </c>
      <c r="X13" s="2">
        <v>2864951.99285</v>
      </c>
      <c r="Y13" s="2">
        <v>398077.71143999998</v>
      </c>
      <c r="Z13" s="2">
        <v>411955.60424999997</v>
      </c>
      <c r="AA13" s="2">
        <v>404472.01241000002</v>
      </c>
      <c r="AB13" s="2">
        <v>430840.94299000001</v>
      </c>
      <c r="AC13" s="2">
        <v>218585.59849</v>
      </c>
      <c r="AD13" s="2">
        <v>243726.90852999999</v>
      </c>
      <c r="AE13" s="2">
        <v>107626.50509999999</v>
      </c>
      <c r="AF13" s="2">
        <v>114258.76886</v>
      </c>
      <c r="AG13" s="2">
        <v>5161544</v>
      </c>
      <c r="AH13" s="9">
        <f t="shared" si="2"/>
        <v>0.23447034453256621</v>
      </c>
    </row>
    <row r="14" spans="1:34">
      <c r="A14" s="1" t="s">
        <v>120</v>
      </c>
      <c r="B14" s="2" t="s">
        <v>470</v>
      </c>
      <c r="C14" s="1" t="s">
        <v>121</v>
      </c>
      <c r="D14" s="2">
        <v>2543482</v>
      </c>
      <c r="E14" s="2">
        <v>121894</v>
      </c>
      <c r="F14" s="2">
        <v>30070</v>
      </c>
      <c r="G14" s="7">
        <f>Table5[[#This Row],[Infill 00-04]]/Table5[[#This Row],[All 00-04]]</f>
        <v>0.24668974682921227</v>
      </c>
      <c r="H14" s="2">
        <v>36911</v>
      </c>
      <c r="I14" s="2">
        <v>7670</v>
      </c>
      <c r="J14" s="7">
        <f>Table5[[#This Row],[Infill 05-09]]/Table5[[#This Row],[All 05-09]]</f>
        <v>0.20779713364579663</v>
      </c>
      <c r="K14" s="2">
        <f>Table5[[#This Row],[All 00-04]]+Table5[[#This Row],[All 05-09]]</f>
        <v>158805</v>
      </c>
      <c r="L14" s="7">
        <f>(Table5[[#This Row],[Infill 05-09]]+Table5[[#This Row],[Infill 00-04]])/(Table5[[#This Row],[All 00-04]]+Table5[[#This Row],[All 05-09]])</f>
        <v>0.23764994804949466</v>
      </c>
      <c r="M14" s="2">
        <f>Table2[[#This Row],[Infill 00-04]]+Table2[[#This Row],[Infill 05-09]]</f>
        <v>4544</v>
      </c>
      <c r="N14" s="7">
        <f>Table5[[#This Row],[%Infill 05-09]]-Table5[[#This Row],[%Infill 00-04]]</f>
        <v>-3.8892613183415636E-2</v>
      </c>
      <c r="O14" s="7">
        <f t="shared" si="0"/>
        <v>0.22781672866675826</v>
      </c>
      <c r="P14" s="7">
        <f t="shared" si="1"/>
        <v>0.21591016867425006</v>
      </c>
      <c r="Q14" s="2">
        <v>3740610.2885199999</v>
      </c>
      <c r="R14" s="2">
        <v>3741020.8297000001</v>
      </c>
      <c r="S14" s="2">
        <v>3336664.0189</v>
      </c>
      <c r="T14" s="2">
        <v>3298780.5874600001</v>
      </c>
      <c r="U14" s="2">
        <v>720419.69113000005</v>
      </c>
      <c r="V14" s="2">
        <v>708636.98164999997</v>
      </c>
      <c r="W14" s="2">
        <v>2616244.3278000001</v>
      </c>
      <c r="X14" s="2">
        <v>2590143.6058100001</v>
      </c>
      <c r="Y14" s="2">
        <v>154973.73228</v>
      </c>
      <c r="Z14" s="2">
        <v>167835.72474000001</v>
      </c>
      <c r="AA14" s="2">
        <v>156946.82136</v>
      </c>
      <c r="AB14" s="2">
        <v>169038.65992999999</v>
      </c>
      <c r="AC14" s="2">
        <v>68893.301680000004</v>
      </c>
      <c r="AD14" s="2">
        <v>80814.563439999998</v>
      </c>
      <c r="AE14" s="2">
        <v>23132.416529999999</v>
      </c>
      <c r="AF14" s="2">
        <v>24551.296490000001</v>
      </c>
      <c r="AG14" s="2">
        <v>2179240</v>
      </c>
      <c r="AH14" s="9">
        <f t="shared" si="2"/>
        <v>0.16714175584148602</v>
      </c>
    </row>
    <row r="15" spans="1:34">
      <c r="A15" s="1" t="s">
        <v>124</v>
      </c>
      <c r="B15" s="2" t="s">
        <v>468</v>
      </c>
      <c r="C15" s="1" t="s">
        <v>125</v>
      </c>
      <c r="D15" s="2">
        <v>4296250</v>
      </c>
      <c r="E15" s="2">
        <v>115707</v>
      </c>
      <c r="F15" s="2">
        <v>39148</v>
      </c>
      <c r="G15" s="7">
        <f>Table5[[#This Row],[Infill 00-04]]/Table5[[#This Row],[All 00-04]]</f>
        <v>0.33833735210488564</v>
      </c>
      <c r="H15" s="2">
        <v>29516</v>
      </c>
      <c r="I15" s="2">
        <v>10985</v>
      </c>
      <c r="J15" s="7">
        <f>Table5[[#This Row],[Infill 05-09]]/Table5[[#This Row],[All 05-09]]</f>
        <v>0.37217102588426615</v>
      </c>
      <c r="K15" s="2">
        <f>Table5[[#This Row],[All 00-04]]+Table5[[#This Row],[All 05-09]]</f>
        <v>145223</v>
      </c>
      <c r="L15" s="7">
        <f>(Table5[[#This Row],[Infill 05-09]]+Table5[[#This Row],[Infill 00-04]])/(Table5[[#This Row],[All 00-04]]+Table5[[#This Row],[All 05-09]])</f>
        <v>0.34521391239679666</v>
      </c>
      <c r="M15" s="2">
        <f>Table2[[#This Row],[Infill 00-04]]+Table2[[#This Row],[Infill 05-09]]</f>
        <v>14377</v>
      </c>
      <c r="N15" s="7">
        <f>Table5[[#This Row],[%Infill 05-09]]-Table5[[#This Row],[%Infill 00-04]]</f>
        <v>3.3833673779380513E-2</v>
      </c>
      <c r="O15" s="7">
        <f t="shared" si="0"/>
        <v>0.35389891638426146</v>
      </c>
      <c r="P15" s="7">
        <f t="shared" si="1"/>
        <v>0.51928539345896885</v>
      </c>
      <c r="Q15" s="2">
        <v>2302082.4810500001</v>
      </c>
      <c r="R15" s="2">
        <v>2301936.36754</v>
      </c>
      <c r="S15" s="2">
        <v>1420277.6310099999</v>
      </c>
      <c r="T15" s="2">
        <v>1409602.0037700001</v>
      </c>
      <c r="U15" s="2">
        <v>737529.42844000005</v>
      </c>
      <c r="V15" s="2">
        <v>731537.21751999995</v>
      </c>
      <c r="W15" s="2">
        <v>682748.20270999998</v>
      </c>
      <c r="X15" s="2">
        <v>678064.78648000001</v>
      </c>
      <c r="Y15" s="2">
        <v>277214.0343</v>
      </c>
      <c r="Z15" s="2">
        <v>279897.23009999999</v>
      </c>
      <c r="AA15" s="2">
        <v>292521.03856999998</v>
      </c>
      <c r="AB15" s="2">
        <v>295581.41606000002</v>
      </c>
      <c r="AC15" s="2">
        <v>231855.01805000001</v>
      </c>
      <c r="AD15" s="2">
        <v>235406.22138999999</v>
      </c>
      <c r="AE15" s="2">
        <v>80214.764880000002</v>
      </c>
      <c r="AF15" s="2">
        <v>81449.501940000002</v>
      </c>
      <c r="AG15" s="2">
        <v>4452557</v>
      </c>
      <c r="AH15" s="9">
        <f t="shared" si="2"/>
        <v>-3.5104996971403173E-2</v>
      </c>
    </row>
    <row r="16" spans="1:34">
      <c r="A16" s="1" t="s">
        <v>174</v>
      </c>
      <c r="B16" s="2" t="s">
        <v>469</v>
      </c>
      <c r="C16" s="1" t="s">
        <v>175</v>
      </c>
      <c r="D16" s="2">
        <v>1212381</v>
      </c>
      <c r="E16" s="2">
        <v>20483</v>
      </c>
      <c r="F16" s="2">
        <v>2366</v>
      </c>
      <c r="G16" s="7">
        <f>Table5[[#This Row],[Infill 00-04]]/Table5[[#This Row],[All 00-04]]</f>
        <v>0.11551042327784015</v>
      </c>
      <c r="H16" s="2">
        <v>6579</v>
      </c>
      <c r="I16" s="2">
        <v>1077</v>
      </c>
      <c r="J16" s="7">
        <f>Table5[[#This Row],[Infill 05-09]]/Table5[[#This Row],[All 05-09]]</f>
        <v>0.16370269037847698</v>
      </c>
      <c r="K16" s="2">
        <f>Table5[[#This Row],[All 00-04]]+Table5[[#This Row],[All 05-09]]</f>
        <v>27062</v>
      </c>
      <c r="L16" s="7">
        <f>(Table5[[#This Row],[Infill 05-09]]+Table5[[#This Row],[Infill 00-04]])/(Table5[[#This Row],[All 00-04]]+Table5[[#This Row],[All 05-09]])</f>
        <v>0.12722636907841253</v>
      </c>
      <c r="M16" s="2">
        <f>Table2[[#This Row],[Infill 00-04]]+Table2[[#This Row],[Infill 05-09]]</f>
        <v>964</v>
      </c>
      <c r="N16" s="7">
        <f>Table5[[#This Row],[%Infill 05-09]]-Table5[[#This Row],[%Infill 00-04]]</f>
        <v>4.8192267100636829E-2</v>
      </c>
      <c r="O16" s="7">
        <f t="shared" si="0"/>
        <v>0.23810799828313498</v>
      </c>
      <c r="P16" s="7">
        <f t="shared" si="1"/>
        <v>0.12973585894420275</v>
      </c>
      <c r="Q16" s="2">
        <v>806343.77907000005</v>
      </c>
      <c r="R16" s="2">
        <v>806417.83661</v>
      </c>
      <c r="S16" s="2">
        <v>566458.52402000001</v>
      </c>
      <c r="T16" s="2">
        <v>556068.89688000001</v>
      </c>
      <c r="U16" s="2">
        <v>73489.983170000007</v>
      </c>
      <c r="V16" s="2">
        <v>69649.443960000004</v>
      </c>
      <c r="W16" s="2">
        <v>492968.54119999998</v>
      </c>
      <c r="X16" s="2">
        <v>486419.4534</v>
      </c>
      <c r="Y16" s="2">
        <v>94174.275290000005</v>
      </c>
      <c r="Z16" s="2">
        <v>98135.352639999997</v>
      </c>
      <c r="AA16" s="2">
        <v>88592.383310000005</v>
      </c>
      <c r="AB16" s="2">
        <v>92857.252170000007</v>
      </c>
      <c r="AC16" s="2">
        <v>48032.205529999999</v>
      </c>
      <c r="AD16" s="2">
        <v>49776.449619999999</v>
      </c>
      <c r="AE16" s="2">
        <v>9086.3928199999991</v>
      </c>
      <c r="AF16" s="2">
        <v>9579.8872499999998</v>
      </c>
      <c r="AG16" s="2">
        <v>1148618</v>
      </c>
      <c r="AH16" s="9">
        <f t="shared" si="2"/>
        <v>5.5512798859150739E-2</v>
      </c>
    </row>
    <row r="17" spans="1:34">
      <c r="A17" s="1" t="s">
        <v>182</v>
      </c>
      <c r="B17" s="2" t="s">
        <v>471</v>
      </c>
      <c r="C17" s="1" t="s">
        <v>183</v>
      </c>
      <c r="D17" s="2">
        <v>5946800</v>
      </c>
      <c r="E17" s="2">
        <v>291138</v>
      </c>
      <c r="F17" s="2">
        <v>77574</v>
      </c>
      <c r="G17" s="7">
        <f>Table5[[#This Row],[Infill 00-04]]/Table5[[#This Row],[All 00-04]]</f>
        <v>0.26645096139974855</v>
      </c>
      <c r="H17" s="2">
        <v>119777</v>
      </c>
      <c r="I17" s="2">
        <v>25849</v>
      </c>
      <c r="J17" s="7">
        <f>Table5[[#This Row],[Infill 05-09]]/Table5[[#This Row],[All 05-09]]</f>
        <v>0.21580937909615369</v>
      </c>
      <c r="K17" s="2">
        <f>Table5[[#This Row],[All 00-04]]+Table5[[#This Row],[All 05-09]]</f>
        <v>410915</v>
      </c>
      <c r="L17" s="7">
        <f>(Table5[[#This Row],[Infill 05-09]]+Table5[[#This Row],[Infill 00-04]])/(Table5[[#This Row],[All 00-04]]+Table5[[#This Row],[All 05-09]])</f>
        <v>0.25168952216395118</v>
      </c>
      <c r="M17" s="2">
        <f>Table2[[#This Row],[Infill 00-04]]+Table2[[#This Row],[Infill 05-09]]</f>
        <v>7891</v>
      </c>
      <c r="N17" s="7">
        <f>Table5[[#This Row],[%Infill 05-09]]-Table5[[#This Row],[%Infill 00-04]]</f>
        <v>-5.0641582303594862E-2</v>
      </c>
      <c r="O17" s="7">
        <f t="shared" si="0"/>
        <v>0.31729730489792912</v>
      </c>
      <c r="P17" s="7">
        <f t="shared" si="1"/>
        <v>0.44438545470958152</v>
      </c>
      <c r="Q17" s="2">
        <v>5309782.2610499999</v>
      </c>
      <c r="R17" s="2">
        <v>5302092.5092000002</v>
      </c>
      <c r="S17" s="2">
        <v>4165916.4846199998</v>
      </c>
      <c r="T17" s="2">
        <v>4057139.97652</v>
      </c>
      <c r="U17" s="2">
        <v>1851272.6913000001</v>
      </c>
      <c r="V17" s="2">
        <v>1803782.9077900001</v>
      </c>
      <c r="W17" s="2">
        <v>2314643.79372</v>
      </c>
      <c r="X17" s="2">
        <v>2253357.0692199999</v>
      </c>
      <c r="Y17" s="2">
        <v>447875.73200000002</v>
      </c>
      <c r="Z17" s="2">
        <v>469607.72646999999</v>
      </c>
      <c r="AA17" s="2">
        <v>333044.52049999998</v>
      </c>
      <c r="AB17" s="2">
        <v>367515.96792000002</v>
      </c>
      <c r="AC17" s="2">
        <v>255846.99062999999</v>
      </c>
      <c r="AD17" s="2">
        <v>292036.21668999997</v>
      </c>
      <c r="AE17" s="2">
        <v>107098.5393</v>
      </c>
      <c r="AF17" s="2">
        <v>115792.62699</v>
      </c>
      <c r="AG17" s="2">
        <v>4715407</v>
      </c>
      <c r="AH17" s="9">
        <f t="shared" si="2"/>
        <v>0.26114246341832209</v>
      </c>
    </row>
    <row r="18" spans="1:34">
      <c r="A18" s="1" t="s">
        <v>188</v>
      </c>
      <c r="B18" s="2" t="s">
        <v>468</v>
      </c>
      <c r="C18" s="1" t="s">
        <v>189</v>
      </c>
      <c r="D18" s="2">
        <v>1756241</v>
      </c>
      <c r="E18" s="2">
        <v>80865</v>
      </c>
      <c r="F18" s="2">
        <v>15536</v>
      </c>
      <c r="G18" s="7">
        <f>Table5[[#This Row],[Infill 00-04]]/Table5[[#This Row],[All 00-04]]</f>
        <v>0.19212267359178878</v>
      </c>
      <c r="H18" s="2">
        <v>24118</v>
      </c>
      <c r="I18" s="2">
        <v>3650</v>
      </c>
      <c r="J18" s="7">
        <f>Table5[[#This Row],[Infill 05-09]]/Table5[[#This Row],[All 05-09]]</f>
        <v>0.15133924869392154</v>
      </c>
      <c r="K18" s="2">
        <f>Table5[[#This Row],[All 00-04]]+Table5[[#This Row],[All 05-09]]</f>
        <v>104983</v>
      </c>
      <c r="L18" s="7">
        <f>(Table5[[#This Row],[Infill 05-09]]+Table5[[#This Row],[Infill 00-04]])/(Table5[[#This Row],[All 00-04]]+Table5[[#This Row],[All 05-09]])</f>
        <v>0.18275339816922739</v>
      </c>
      <c r="M18" s="2">
        <f>Table2[[#This Row],[Infill 00-04]]+Table2[[#This Row],[Infill 05-09]]</f>
        <v>4498</v>
      </c>
      <c r="N18" s="7">
        <f>Table5[[#This Row],[%Infill 05-09]]-Table5[[#This Row],[%Infill 00-04]]</f>
        <v>-4.0783424897867238E-2</v>
      </c>
      <c r="O18" s="7">
        <f t="shared" si="0"/>
        <v>0.16790378811894438</v>
      </c>
      <c r="P18" s="7">
        <f t="shared" si="1"/>
        <v>0.75978055995286009</v>
      </c>
      <c r="Q18" s="2">
        <v>2343176.18273</v>
      </c>
      <c r="R18" s="2">
        <v>2342802.33666</v>
      </c>
      <c r="S18" s="2">
        <v>1916586.0993999999</v>
      </c>
      <c r="T18" s="2">
        <v>1892590.3461800001</v>
      </c>
      <c r="U18" s="2">
        <v>1456184.8598</v>
      </c>
      <c r="V18" s="2">
        <v>1433287.29284</v>
      </c>
      <c r="W18" s="2">
        <v>460401.23975000001</v>
      </c>
      <c r="X18" s="2">
        <v>459303.05322</v>
      </c>
      <c r="Y18" s="2">
        <v>212490.63907999999</v>
      </c>
      <c r="Z18" s="2">
        <v>221312.15919999999</v>
      </c>
      <c r="AA18" s="2">
        <v>142473.35435000001</v>
      </c>
      <c r="AB18" s="2">
        <v>149543.06896</v>
      </c>
      <c r="AC18" s="2">
        <v>50904.214449999999</v>
      </c>
      <c r="AD18" s="2">
        <v>57251.8125</v>
      </c>
      <c r="AE18" s="2">
        <v>20721.87673</v>
      </c>
      <c r="AF18" s="2">
        <v>22104.951270000001</v>
      </c>
      <c r="AG18" s="2">
        <v>1525104</v>
      </c>
      <c r="AH18" s="9">
        <f t="shared" si="2"/>
        <v>0.15155491035365456</v>
      </c>
    </row>
    <row r="19" spans="1:34">
      <c r="A19" s="1" t="s">
        <v>192</v>
      </c>
      <c r="B19" s="2" t="s">
        <v>471</v>
      </c>
      <c r="C19" s="1" t="s">
        <v>193</v>
      </c>
      <c r="D19" s="2">
        <v>1345596</v>
      </c>
      <c r="E19" s="2">
        <v>79697</v>
      </c>
      <c r="F19" s="2">
        <v>5905</v>
      </c>
      <c r="G19" s="7">
        <f>Table5[[#This Row],[Infill 00-04]]/Table5[[#This Row],[All 00-04]]</f>
        <v>7.4093127721244212E-2</v>
      </c>
      <c r="H19" s="2">
        <v>33873</v>
      </c>
      <c r="I19" s="2">
        <v>2756</v>
      </c>
      <c r="J19" s="7">
        <f>Table5[[#This Row],[Infill 05-09]]/Table5[[#This Row],[All 05-09]]</f>
        <v>8.1362737283382044E-2</v>
      </c>
      <c r="K19" s="2">
        <f>Table5[[#This Row],[All 00-04]]+Table5[[#This Row],[All 05-09]]</f>
        <v>113570</v>
      </c>
      <c r="L19" s="7">
        <f>(Table5[[#This Row],[Infill 05-09]]+Table5[[#This Row],[Infill 00-04]])/(Table5[[#This Row],[All 00-04]]+Table5[[#This Row],[All 05-09]])</f>
        <v>7.6261336620586428E-2</v>
      </c>
      <c r="M19" s="2">
        <f>Table2[[#This Row],[Infill 00-04]]+Table2[[#This Row],[Infill 05-09]]</f>
        <v>2165</v>
      </c>
      <c r="N19" s="7">
        <f>Table5[[#This Row],[%Infill 05-09]]-Table5[[#This Row],[%Infill 00-04]]</f>
        <v>7.2696095621378326E-3</v>
      </c>
      <c r="O19" s="7">
        <f t="shared" si="0"/>
        <v>0.12512539549435381</v>
      </c>
      <c r="P19" s="7">
        <f t="shared" si="1"/>
        <v>5.5772372335511862E-2</v>
      </c>
      <c r="Q19" s="2">
        <v>1610828.1129399999</v>
      </c>
      <c r="R19" s="2">
        <v>1610390.6619500001</v>
      </c>
      <c r="S19" s="2">
        <v>1296463.43973</v>
      </c>
      <c r="T19" s="2">
        <v>1270835.0847199999</v>
      </c>
      <c r="U19" s="2">
        <v>72306.841679999998</v>
      </c>
      <c r="V19" s="2">
        <v>71127.258579999994</v>
      </c>
      <c r="W19" s="2">
        <v>1224156.59818</v>
      </c>
      <c r="X19" s="2">
        <v>1199707.8262799999</v>
      </c>
      <c r="Y19" s="2">
        <v>169538.15828999999</v>
      </c>
      <c r="Z19" s="2">
        <v>176842.05484</v>
      </c>
      <c r="AA19" s="2">
        <v>105491.51187</v>
      </c>
      <c r="AB19" s="2">
        <v>114401.76749</v>
      </c>
      <c r="AC19" s="2">
        <v>28455.218250000002</v>
      </c>
      <c r="AD19" s="2">
        <v>36291.306100000002</v>
      </c>
      <c r="AE19" s="2">
        <v>10879.785959999999</v>
      </c>
      <c r="AF19" s="2">
        <v>12020.449919999999</v>
      </c>
      <c r="AG19" s="2">
        <v>1122750</v>
      </c>
      <c r="AH19" s="9">
        <f t="shared" si="2"/>
        <v>0.19848229792919173</v>
      </c>
    </row>
    <row r="20" spans="1:34">
      <c r="A20" s="1" t="s">
        <v>196</v>
      </c>
      <c r="B20" s="2" t="s">
        <v>468</v>
      </c>
      <c r="C20" s="1" t="s">
        <v>197</v>
      </c>
      <c r="D20" s="2">
        <v>2035334</v>
      </c>
      <c r="E20" s="2">
        <v>81151</v>
      </c>
      <c r="F20" s="2">
        <v>10251</v>
      </c>
      <c r="G20" s="7">
        <f>Table5[[#This Row],[Infill 00-04]]/Table5[[#This Row],[All 00-04]]</f>
        <v>0.12632006999297607</v>
      </c>
      <c r="H20" s="2">
        <v>25954</v>
      </c>
      <c r="I20" s="2">
        <v>3820</v>
      </c>
      <c r="J20" s="7">
        <f>Table5[[#This Row],[Infill 05-09]]/Table5[[#This Row],[All 05-09]]</f>
        <v>0.14718347846189411</v>
      </c>
      <c r="K20" s="2">
        <f>Table5[[#This Row],[All 00-04]]+Table5[[#This Row],[All 05-09]]</f>
        <v>107105</v>
      </c>
      <c r="L20" s="7">
        <f>(Table5[[#This Row],[Infill 05-09]]+Table5[[#This Row],[Infill 00-04]])/(Table5[[#This Row],[All 00-04]]+Table5[[#This Row],[All 05-09]])</f>
        <v>0.13137575276597732</v>
      </c>
      <c r="M20" s="2">
        <f>Table2[[#This Row],[Infill 00-04]]+Table2[[#This Row],[Infill 05-09]]</f>
        <v>261</v>
      </c>
      <c r="N20" s="7">
        <f>Table5[[#This Row],[%Infill 05-09]]-Table5[[#This Row],[%Infill 00-04]]</f>
        <v>2.0863408468918043E-2</v>
      </c>
      <c r="O20" s="7">
        <f t="shared" si="0"/>
        <v>0.13623306053368406</v>
      </c>
      <c r="P20" s="7">
        <f t="shared" si="1"/>
        <v>0.77854622421209119</v>
      </c>
      <c r="Q20" s="2">
        <v>4845745.7524600001</v>
      </c>
      <c r="R20" s="2">
        <v>4843945.4648599997</v>
      </c>
      <c r="S20" s="2">
        <v>4181279.08592</v>
      </c>
      <c r="T20" s="2">
        <v>4152582.7918099998</v>
      </c>
      <c r="U20" s="2">
        <v>3255319.0447200001</v>
      </c>
      <c r="V20" s="2">
        <v>3233023.0562999998</v>
      </c>
      <c r="W20" s="2">
        <v>925960.04165000003</v>
      </c>
      <c r="X20" s="2">
        <v>919559.73603000003</v>
      </c>
      <c r="Y20" s="2">
        <v>324808.56547999999</v>
      </c>
      <c r="Z20" s="2">
        <v>331094.56008000002</v>
      </c>
      <c r="AA20" s="2">
        <v>249135.77583</v>
      </c>
      <c r="AB20" s="2">
        <v>260108.52277000001</v>
      </c>
      <c r="AC20" s="2">
        <v>64774.991020000001</v>
      </c>
      <c r="AD20" s="2">
        <v>72585.058550000002</v>
      </c>
      <c r="AE20" s="2">
        <v>25747.336960000001</v>
      </c>
      <c r="AF20" s="2">
        <v>27574.534230000001</v>
      </c>
      <c r="AG20" s="2">
        <v>1836038</v>
      </c>
      <c r="AH20" s="9">
        <f t="shared" si="2"/>
        <v>0.10854677299707305</v>
      </c>
    </row>
    <row r="21" spans="1:34">
      <c r="A21" s="1" t="s">
        <v>222</v>
      </c>
      <c r="B21" s="2" t="s">
        <v>470</v>
      </c>
      <c r="C21" s="1" t="s">
        <v>223</v>
      </c>
      <c r="D21" s="2">
        <v>1951269</v>
      </c>
      <c r="E21" s="2">
        <v>170776</v>
      </c>
      <c r="F21" s="2">
        <v>13982</v>
      </c>
      <c r="G21" s="7">
        <f>Table5[[#This Row],[Infill 00-04]]/Table5[[#This Row],[All 00-04]]</f>
        <v>8.1873331147233802E-2</v>
      </c>
      <c r="H21" s="2">
        <v>64522</v>
      </c>
      <c r="I21" s="2">
        <v>3908</v>
      </c>
      <c r="J21" s="7">
        <f>Table5[[#This Row],[Infill 05-09]]/Table5[[#This Row],[All 05-09]]</f>
        <v>6.0568488267567652E-2</v>
      </c>
      <c r="K21" s="2">
        <f>Table5[[#This Row],[All 00-04]]+Table5[[#This Row],[All 05-09]]</f>
        <v>235298</v>
      </c>
      <c r="L21" s="7">
        <f>(Table5[[#This Row],[Infill 05-09]]+Table5[[#This Row],[Infill 00-04]])/(Table5[[#This Row],[All 00-04]]+Table5[[#This Row],[All 05-09]])</f>
        <v>7.6031245484449506E-2</v>
      </c>
      <c r="M21" s="2">
        <f>Table2[[#This Row],[Infill 00-04]]+Table2[[#This Row],[Infill 05-09]]</f>
        <v>4496</v>
      </c>
      <c r="N21" s="7">
        <f>Table5[[#This Row],[%Infill 05-09]]-Table5[[#This Row],[%Infill 00-04]]</f>
        <v>-2.130484287966615E-2</v>
      </c>
      <c r="O21" s="7">
        <f t="shared" si="0"/>
        <v>0.57507879038787024</v>
      </c>
      <c r="P21" s="7">
        <f t="shared" si="1"/>
        <v>1.498608863549142E-2</v>
      </c>
      <c r="Q21" s="2">
        <v>509219.38890999998</v>
      </c>
      <c r="R21" s="2">
        <v>509100.62997000001</v>
      </c>
      <c r="S21" s="2">
        <v>331958.11936000001</v>
      </c>
      <c r="T21" s="2">
        <v>302287.51279000001</v>
      </c>
      <c r="U21" s="2">
        <v>4974.7538000000004</v>
      </c>
      <c r="V21" s="2">
        <v>4608.6915900000004</v>
      </c>
      <c r="W21" s="2">
        <v>326983.36557000002</v>
      </c>
      <c r="X21" s="2">
        <v>297678.82120000001</v>
      </c>
      <c r="Y21" s="2">
        <v>22296.21082</v>
      </c>
      <c r="Z21" s="2">
        <v>26817.501199999999</v>
      </c>
      <c r="AA21" s="2">
        <v>53025.86262</v>
      </c>
      <c r="AB21" s="2">
        <v>62867.508430000002</v>
      </c>
      <c r="AC21" s="2">
        <v>76793.661219999995</v>
      </c>
      <c r="AD21" s="2">
        <v>89272.689289999995</v>
      </c>
      <c r="AE21" s="2">
        <v>25145.535749999999</v>
      </c>
      <c r="AF21" s="2">
        <v>27855.41893</v>
      </c>
      <c r="AG21" s="2">
        <v>1375765</v>
      </c>
      <c r="AH21" s="9">
        <f t="shared" si="2"/>
        <v>0.4183156280324038</v>
      </c>
    </row>
    <row r="22" spans="1:34">
      <c r="A22" s="1" t="s">
        <v>232</v>
      </c>
      <c r="B22" s="2" t="s">
        <v>470</v>
      </c>
      <c r="C22" s="1" t="s">
        <v>233</v>
      </c>
      <c r="D22" s="2">
        <v>12828837</v>
      </c>
      <c r="E22" s="2">
        <v>164556</v>
      </c>
      <c r="F22" s="2">
        <v>100458</v>
      </c>
      <c r="G22" s="7">
        <f>Table5[[#This Row],[Infill 00-04]]/Table5[[#This Row],[All 00-04]]</f>
        <v>0.61047910741632028</v>
      </c>
      <c r="H22" s="2">
        <v>51584</v>
      </c>
      <c r="I22" s="2">
        <v>34805</v>
      </c>
      <c r="J22" s="7">
        <f>Table5[[#This Row],[Infill 05-09]]/Table5[[#This Row],[All 05-09]]</f>
        <v>0.67472472084367241</v>
      </c>
      <c r="K22" s="2">
        <f>Table5[[#This Row],[All 00-04]]+Table5[[#This Row],[All 05-09]]</f>
        <v>216140</v>
      </c>
      <c r="L22" s="7">
        <f>(Table5[[#This Row],[Infill 05-09]]+Table5[[#This Row],[Infill 00-04]])/(Table5[[#This Row],[All 00-04]]+Table5[[#This Row],[All 05-09]])</f>
        <v>0.6258119737207366</v>
      </c>
      <c r="M22" s="2">
        <f>Table2[[#This Row],[Infill 00-04]]+Table2[[#This Row],[Infill 05-09]]</f>
        <v>15046</v>
      </c>
      <c r="N22" s="7">
        <f>Table5[[#This Row],[%Infill 05-09]]-Table5[[#This Row],[%Infill 00-04]]</f>
        <v>6.4245613427352133E-2</v>
      </c>
      <c r="O22" s="7">
        <f t="shared" si="0"/>
        <v>0.57189659750672095</v>
      </c>
      <c r="P22" s="7">
        <f t="shared" si="1"/>
        <v>8.0787300542242299E-2</v>
      </c>
      <c r="Q22" s="2">
        <v>1896303.2347800001</v>
      </c>
      <c r="R22" s="2">
        <v>1896286.11036</v>
      </c>
      <c r="S22" s="2">
        <v>869580.01788000006</v>
      </c>
      <c r="T22" s="2">
        <v>851620.28731000004</v>
      </c>
      <c r="U22" s="2">
        <v>70251.022249999995</v>
      </c>
      <c r="V22" s="2">
        <v>68868.170100000003</v>
      </c>
      <c r="W22" s="2">
        <v>799328.99580000003</v>
      </c>
      <c r="X22" s="2">
        <v>782752.11736999999</v>
      </c>
      <c r="Y22" s="2">
        <v>191910.87341999999</v>
      </c>
      <c r="Z22" s="2">
        <v>195639.77056999999</v>
      </c>
      <c r="AA22" s="2">
        <v>247632.83257</v>
      </c>
      <c r="AB22" s="2">
        <v>252120.31883</v>
      </c>
      <c r="AC22" s="2">
        <v>450315.40834999998</v>
      </c>
      <c r="AD22" s="2">
        <v>458468.40917</v>
      </c>
      <c r="AE22" s="2">
        <v>136864.11053999999</v>
      </c>
      <c r="AF22" s="2">
        <v>138437.33288</v>
      </c>
      <c r="AG22" s="2">
        <v>12365627</v>
      </c>
      <c r="AH22" s="9">
        <f t="shared" si="2"/>
        <v>3.7459483453608944E-2</v>
      </c>
    </row>
    <row r="23" spans="1:34">
      <c r="A23" s="1" t="s">
        <v>234</v>
      </c>
      <c r="B23" s="2" t="s">
        <v>471</v>
      </c>
      <c r="C23" s="1" t="s">
        <v>235</v>
      </c>
      <c r="D23" s="2">
        <v>1283566</v>
      </c>
      <c r="E23" s="2">
        <v>51404</v>
      </c>
      <c r="F23" s="2">
        <v>4958</v>
      </c>
      <c r="G23" s="7">
        <f>Table5[[#This Row],[Infill 00-04]]/Table5[[#This Row],[All 00-04]]</f>
        <v>9.6451638004824522E-2</v>
      </c>
      <c r="H23" s="2">
        <v>15304</v>
      </c>
      <c r="I23" s="2">
        <v>1080</v>
      </c>
      <c r="J23" s="7">
        <f>Table5[[#This Row],[Infill 05-09]]/Table5[[#This Row],[All 05-09]]</f>
        <v>7.0569785676947203E-2</v>
      </c>
      <c r="K23" s="2">
        <f>Table5[[#This Row],[All 00-04]]+Table5[[#This Row],[All 05-09]]</f>
        <v>66708</v>
      </c>
      <c r="L23" s="7">
        <f>(Table5[[#This Row],[Infill 05-09]]+Table5[[#This Row],[Infill 00-04]])/(Table5[[#This Row],[All 00-04]]+Table5[[#This Row],[All 05-09]])</f>
        <v>9.0513881393536014E-2</v>
      </c>
      <c r="M23" s="2">
        <f>Table2[[#This Row],[Infill 00-04]]+Table2[[#This Row],[Infill 05-09]]</f>
        <v>32765</v>
      </c>
      <c r="N23" s="7">
        <f>Table5[[#This Row],[%Infill 05-09]]-Table5[[#This Row],[%Infill 00-04]]</f>
        <v>-2.5881852327877319E-2</v>
      </c>
      <c r="O23" s="7">
        <f t="shared" si="0"/>
        <v>0.17520053281488421</v>
      </c>
      <c r="P23" s="7">
        <f t="shared" si="1"/>
        <v>0.46289320951574209</v>
      </c>
      <c r="Q23" s="2">
        <v>2494182.8322000001</v>
      </c>
      <c r="R23" s="2">
        <v>2493840.1214399999</v>
      </c>
      <c r="S23" s="2">
        <v>2219059.97933</v>
      </c>
      <c r="T23" s="2">
        <v>2204147.9496599999</v>
      </c>
      <c r="U23" s="2">
        <v>1027187.79594</v>
      </c>
      <c r="V23" s="2">
        <v>1019951.72989</v>
      </c>
      <c r="W23" s="2">
        <v>1191872.1834799999</v>
      </c>
      <c r="X23" s="2">
        <v>1184196.2201100001</v>
      </c>
      <c r="Y23" s="2">
        <v>154952.38245999999</v>
      </c>
      <c r="Z23" s="2">
        <v>161415.40343999999</v>
      </c>
      <c r="AA23" s="2">
        <v>71968.80154</v>
      </c>
      <c r="AB23" s="2">
        <v>76893.516489999995</v>
      </c>
      <c r="AC23" s="2">
        <v>32589.096580000001</v>
      </c>
      <c r="AD23" s="2">
        <v>35009.199110000001</v>
      </c>
      <c r="AE23" s="2">
        <v>15612.57416</v>
      </c>
      <c r="AF23" s="2">
        <v>16374.05456</v>
      </c>
      <c r="AG23" s="2">
        <v>1161975</v>
      </c>
      <c r="AH23" s="9">
        <f t="shared" si="2"/>
        <v>0.10464166612878935</v>
      </c>
    </row>
    <row r="24" spans="1:34">
      <c r="A24" s="1" t="s">
        <v>250</v>
      </c>
      <c r="B24" s="2" t="s">
        <v>471</v>
      </c>
      <c r="C24" s="1" t="s">
        <v>251</v>
      </c>
      <c r="D24" s="2">
        <v>1316100</v>
      </c>
      <c r="E24" s="2">
        <v>55733</v>
      </c>
      <c r="F24" s="2">
        <v>8510</v>
      </c>
      <c r="G24" s="7">
        <f>Table5[[#This Row],[Infill 00-04]]/Table5[[#This Row],[All 00-04]]</f>
        <v>0.15269230079127266</v>
      </c>
      <c r="H24" s="2">
        <v>16552</v>
      </c>
      <c r="I24" s="2">
        <v>3003</v>
      </c>
      <c r="J24" s="7">
        <f>Table5[[#This Row],[Infill 05-09]]/Table5[[#This Row],[All 05-09]]</f>
        <v>0.18142822619623006</v>
      </c>
      <c r="K24" s="2">
        <f>Table5[[#This Row],[All 00-04]]+Table5[[#This Row],[All 05-09]]</f>
        <v>72285</v>
      </c>
      <c r="L24" s="7">
        <f>(Table5[[#This Row],[Infill 05-09]]+Table5[[#This Row],[Infill 00-04]])/(Table5[[#This Row],[All 00-04]]+Table5[[#This Row],[All 05-09]])</f>
        <v>0.15927232482534412</v>
      </c>
      <c r="M24" s="2">
        <f>Table2[[#This Row],[Infill 00-04]]+Table2[[#This Row],[Infill 05-09]]</f>
        <v>2369</v>
      </c>
      <c r="N24" s="7">
        <f>Table5[[#This Row],[%Infill 05-09]]-Table5[[#This Row],[%Infill 00-04]]</f>
        <v>2.8735925404957396E-2</v>
      </c>
      <c r="O24" s="7">
        <f t="shared" si="0"/>
        <v>0.18524559707431459</v>
      </c>
      <c r="P24" s="7">
        <f t="shared" si="1"/>
        <v>0.58188554060806164</v>
      </c>
      <c r="Q24" s="2">
        <v>2810190.5595300002</v>
      </c>
      <c r="R24" s="2">
        <v>2812902.2217000001</v>
      </c>
      <c r="S24" s="2">
        <v>2453364.45358</v>
      </c>
      <c r="T24" s="2">
        <v>2435087.3653500001</v>
      </c>
      <c r="U24" s="2">
        <v>1427577.3013800001</v>
      </c>
      <c r="V24" s="2">
        <v>1407967.84455</v>
      </c>
      <c r="W24" s="2">
        <v>1025787.1524200001</v>
      </c>
      <c r="X24" s="2">
        <v>1027119.52084</v>
      </c>
      <c r="Y24" s="2">
        <v>183258.15072999999</v>
      </c>
      <c r="Z24" s="2">
        <v>192914.98637999999</v>
      </c>
      <c r="AA24" s="2">
        <v>107467.49163</v>
      </c>
      <c r="AB24" s="2">
        <v>113864.01656</v>
      </c>
      <c r="AC24" s="2">
        <v>49334.10583</v>
      </c>
      <c r="AD24" s="2">
        <v>53246.70102</v>
      </c>
      <c r="AE24" s="2">
        <v>16766.359550000001</v>
      </c>
      <c r="AF24" s="2">
        <v>17789.154139999999</v>
      </c>
      <c r="AG24" s="2">
        <v>1205204</v>
      </c>
      <c r="AH24" s="9">
        <f t="shared" si="2"/>
        <v>9.2014297994364433E-2</v>
      </c>
    </row>
    <row r="25" spans="1:34">
      <c r="A25" s="1" t="s">
        <v>254</v>
      </c>
      <c r="B25" s="2" t="s">
        <v>471</v>
      </c>
      <c r="C25" s="1" t="s">
        <v>255</v>
      </c>
      <c r="D25" s="2">
        <v>5564635</v>
      </c>
      <c r="E25" s="2">
        <v>216986</v>
      </c>
      <c r="F25" s="2">
        <v>88166</v>
      </c>
      <c r="G25" s="7">
        <f>Table5[[#This Row],[Infill 00-04]]/Table5[[#This Row],[All 00-04]]</f>
        <v>0.4063211451430046</v>
      </c>
      <c r="H25" s="2">
        <v>59099</v>
      </c>
      <c r="I25" s="2">
        <v>29217</v>
      </c>
      <c r="J25" s="7">
        <f>Table5[[#This Row],[Infill 05-09]]/Table5[[#This Row],[All 05-09]]</f>
        <v>0.49437384727321954</v>
      </c>
      <c r="K25" s="2">
        <f>Table5[[#This Row],[All 00-04]]+Table5[[#This Row],[All 05-09]]</f>
        <v>276085</v>
      </c>
      <c r="L25" s="7">
        <f>(Table5[[#This Row],[Infill 05-09]]+Table5[[#This Row],[Infill 00-04]])/(Table5[[#This Row],[All 00-04]]+Table5[[#This Row],[All 05-09]])</f>
        <v>0.42516978466776534</v>
      </c>
      <c r="M25" s="2">
        <f>Table2[[#This Row],[Infill 00-04]]+Table2[[#This Row],[Infill 05-09]]</f>
        <v>1433</v>
      </c>
      <c r="N25" s="7">
        <f>Table5[[#This Row],[%Infill 05-09]]-Table5[[#This Row],[%Infill 00-04]]</f>
        <v>8.8052702130214933E-2</v>
      </c>
      <c r="O25" s="7">
        <f t="shared" si="0"/>
        <v>0.27944572297414655</v>
      </c>
      <c r="P25" s="7">
        <f t="shared" si="1"/>
        <v>0.62442625839411481</v>
      </c>
      <c r="Q25" s="2">
        <v>1519071.9401400001</v>
      </c>
      <c r="R25" s="2">
        <v>1516860.66664</v>
      </c>
      <c r="S25" s="2">
        <v>844871.71146000002</v>
      </c>
      <c r="T25" s="2">
        <v>819156.40000999998</v>
      </c>
      <c r="U25" s="2">
        <v>527560.08160999999</v>
      </c>
      <c r="V25" s="2">
        <v>512339.36774000002</v>
      </c>
      <c r="W25" s="2">
        <v>317311.62993</v>
      </c>
      <c r="X25" s="2">
        <v>306817.03232</v>
      </c>
      <c r="Y25" s="2">
        <v>193033.52353999999</v>
      </c>
      <c r="Z25" s="2">
        <v>197100.01618000001</v>
      </c>
      <c r="AA25" s="2">
        <v>292764.33743000001</v>
      </c>
      <c r="AB25" s="2">
        <v>302244.81401999999</v>
      </c>
      <c r="AC25" s="2">
        <v>145184.35024</v>
      </c>
      <c r="AD25" s="2">
        <v>153213.25435999999</v>
      </c>
      <c r="AE25" s="2">
        <v>43218.021110000001</v>
      </c>
      <c r="AF25" s="2">
        <v>45146.185810000003</v>
      </c>
      <c r="AG25" s="2">
        <v>5007564</v>
      </c>
      <c r="AH25" s="9">
        <f t="shared" si="2"/>
        <v>0.11124590719160055</v>
      </c>
    </row>
    <row r="26" spans="1:34">
      <c r="A26" s="1" t="s">
        <v>256</v>
      </c>
      <c r="B26" s="2" t="s">
        <v>468</v>
      </c>
      <c r="C26" s="1" t="s">
        <v>257</v>
      </c>
      <c r="D26" s="2">
        <v>1555908</v>
      </c>
      <c r="E26" s="2">
        <v>33523</v>
      </c>
      <c r="F26" s="2">
        <v>9164</v>
      </c>
      <c r="G26" s="7">
        <f>Table5[[#This Row],[Infill 00-04]]/Table5[[#This Row],[All 00-04]]</f>
        <v>0.27336455567819107</v>
      </c>
      <c r="H26" s="2">
        <v>10777</v>
      </c>
      <c r="I26" s="2">
        <v>3322</v>
      </c>
      <c r="J26" s="7">
        <f>Table5[[#This Row],[Infill 05-09]]/Table5[[#This Row],[All 05-09]]</f>
        <v>0.30824904890043614</v>
      </c>
      <c r="K26" s="2">
        <f>Table5[[#This Row],[All 00-04]]+Table5[[#This Row],[All 05-09]]</f>
        <v>44300</v>
      </c>
      <c r="L26" s="7">
        <f>(Table5[[#This Row],[Infill 05-09]]+Table5[[#This Row],[Infill 00-04]])/(Table5[[#This Row],[All 00-04]]+Table5[[#This Row],[All 05-09]])</f>
        <v>0.28185101580135441</v>
      </c>
      <c r="M26" s="2">
        <f>Table2[[#This Row],[Infill 00-04]]+Table2[[#This Row],[Infill 05-09]]</f>
        <v>7799</v>
      </c>
      <c r="N26" s="7">
        <f>Table5[[#This Row],[%Infill 05-09]]-Table5[[#This Row],[%Infill 00-04]]</f>
        <v>3.4884493222245072E-2</v>
      </c>
      <c r="O26" s="7">
        <f t="shared" si="0"/>
        <v>0.27721000683164648</v>
      </c>
      <c r="P26" s="7">
        <f t="shared" si="1"/>
        <v>0.64458781421140632</v>
      </c>
      <c r="Q26" s="2">
        <v>868240.53324000002</v>
      </c>
      <c r="R26" s="2">
        <v>868110.43220000004</v>
      </c>
      <c r="S26" s="2">
        <v>584629.75220999995</v>
      </c>
      <c r="T26" s="2">
        <v>565272.49155999999</v>
      </c>
      <c r="U26" s="2">
        <v>376845.21409999998</v>
      </c>
      <c r="V26" s="2">
        <v>361396.32312000002</v>
      </c>
      <c r="W26" s="2">
        <v>207784.53828000001</v>
      </c>
      <c r="X26" s="2">
        <v>203876.16853</v>
      </c>
      <c r="Y26" s="2">
        <v>73960.348689999999</v>
      </c>
      <c r="Z26" s="2">
        <v>84138.033580000003</v>
      </c>
      <c r="AA26" s="2">
        <v>131030.68674</v>
      </c>
      <c r="AB26" s="2">
        <v>135781.48873000001</v>
      </c>
      <c r="AC26" s="2">
        <v>56756.316590000002</v>
      </c>
      <c r="AD26" s="2">
        <v>59851.387739999998</v>
      </c>
      <c r="AE26" s="2">
        <v>21863.430319999999</v>
      </c>
      <c r="AF26" s="2">
        <v>23067.032070000001</v>
      </c>
      <c r="AG26" s="2">
        <v>1500741</v>
      </c>
      <c r="AH26" s="9">
        <f t="shared" si="2"/>
        <v>3.6759840638724471E-2</v>
      </c>
    </row>
    <row r="27" spans="1:34">
      <c r="A27" s="1" t="s">
        <v>258</v>
      </c>
      <c r="B27" s="2" t="s">
        <v>472</v>
      </c>
      <c r="C27" s="1" t="s">
        <v>259</v>
      </c>
      <c r="D27" s="2">
        <v>3279833</v>
      </c>
      <c r="E27" s="2">
        <v>133491</v>
      </c>
      <c r="F27" s="2">
        <v>22494</v>
      </c>
      <c r="G27" s="7">
        <f>Table5[[#This Row],[Infill 00-04]]/Table5[[#This Row],[All 00-04]]</f>
        <v>0.16850574196013215</v>
      </c>
      <c r="H27" s="2">
        <v>38318</v>
      </c>
      <c r="I27" s="2">
        <v>8942</v>
      </c>
      <c r="J27" s="7">
        <f>Table5[[#This Row],[Infill 05-09]]/Table5[[#This Row],[All 05-09]]</f>
        <v>0.23336291038154391</v>
      </c>
      <c r="K27" s="2">
        <f>Table5[[#This Row],[All 00-04]]+Table5[[#This Row],[All 05-09]]</f>
        <v>171809</v>
      </c>
      <c r="L27" s="7">
        <f>(Table5[[#This Row],[Infill 05-09]]+Table5[[#This Row],[Infill 00-04]])/(Table5[[#This Row],[All 00-04]]+Table5[[#This Row],[All 05-09]])</f>
        <v>0.18297062435611638</v>
      </c>
      <c r="M27" s="2">
        <f>Table2[[#This Row],[Infill 00-04]]+Table2[[#This Row],[Infill 05-09]]</f>
        <v>6546</v>
      </c>
      <c r="N27" s="7">
        <f>Table5[[#This Row],[%Infill 05-09]]-Table5[[#This Row],[%Infill 00-04]]</f>
        <v>6.4857168421411759E-2</v>
      </c>
      <c r="O27" s="7">
        <f t="shared" si="0"/>
        <v>0.28272413843861044</v>
      </c>
      <c r="P27" s="7">
        <f t="shared" si="1"/>
        <v>0.6728143862786341</v>
      </c>
      <c r="Q27" s="2">
        <v>3555219.1479500001</v>
      </c>
      <c r="R27" s="2">
        <v>3552288.8714800002</v>
      </c>
      <c r="S27" s="2">
        <v>2928442.8741600001</v>
      </c>
      <c r="T27" s="2">
        <v>2880585.4714700002</v>
      </c>
      <c r="U27" s="2">
        <v>1970298.4951299999</v>
      </c>
      <c r="V27" s="2">
        <v>1931621.5581499999</v>
      </c>
      <c r="W27" s="2">
        <v>958144.37931999995</v>
      </c>
      <c r="X27" s="2">
        <v>948963.91353999998</v>
      </c>
      <c r="Y27" s="2">
        <v>206199.0851</v>
      </c>
      <c r="Z27" s="2">
        <v>220830.89679999999</v>
      </c>
      <c r="AA27" s="2">
        <v>243372.40968000001</v>
      </c>
      <c r="AB27" s="2">
        <v>257582.33825999999</v>
      </c>
      <c r="AC27" s="2">
        <v>125165.01945000001</v>
      </c>
      <c r="AD27" s="2">
        <v>137551.75378999999</v>
      </c>
      <c r="AE27" s="2">
        <v>52039.763729999999</v>
      </c>
      <c r="AF27" s="2">
        <v>55738.414830000002</v>
      </c>
      <c r="AG27" s="2">
        <v>2968806</v>
      </c>
      <c r="AH27" s="9">
        <f t="shared" si="2"/>
        <v>0.10476501327469696</v>
      </c>
    </row>
    <row r="28" spans="1:34">
      <c r="A28" s="1" t="s">
        <v>270</v>
      </c>
      <c r="B28" s="2" t="s">
        <v>471</v>
      </c>
      <c r="C28" s="1" t="s">
        <v>271</v>
      </c>
      <c r="D28" s="2">
        <v>1589934</v>
      </c>
      <c r="E28" s="2">
        <v>77837</v>
      </c>
      <c r="F28" s="2">
        <v>4752</v>
      </c>
      <c r="G28" s="7">
        <f>Table5[[#This Row],[Infill 00-04]]/Table5[[#This Row],[All 00-04]]</f>
        <v>6.1050657142490077E-2</v>
      </c>
      <c r="H28" s="2">
        <v>31588</v>
      </c>
      <c r="I28" s="2">
        <v>3412</v>
      </c>
      <c r="J28" s="7">
        <f>Table5[[#This Row],[Infill 05-09]]/Table5[[#This Row],[All 05-09]]</f>
        <v>0.10801570216537926</v>
      </c>
      <c r="K28" s="2">
        <f>Table5[[#This Row],[All 00-04]]+Table5[[#This Row],[All 05-09]]</f>
        <v>109425</v>
      </c>
      <c r="L28" s="7">
        <f>(Table5[[#This Row],[Infill 05-09]]+Table5[[#This Row],[Infill 00-04]])/(Table5[[#This Row],[All 00-04]]+Table5[[#This Row],[All 05-09]])</f>
        <v>7.4608179118117429E-2</v>
      </c>
      <c r="M28" s="2">
        <f>Table2[[#This Row],[Infill 00-04]]+Table2[[#This Row],[Infill 05-09]]</f>
        <v>3315</v>
      </c>
      <c r="N28" s="7">
        <f>Table5[[#This Row],[%Infill 05-09]]-Table5[[#This Row],[%Infill 00-04]]</f>
        <v>4.6965045022889181E-2</v>
      </c>
      <c r="O28" s="7">
        <f t="shared" si="0"/>
        <v>0.11783836929381582</v>
      </c>
      <c r="P28" s="7">
        <f t="shared" si="1"/>
        <v>0.36135571449050174</v>
      </c>
      <c r="Q28" s="2">
        <v>3522835.9887100002</v>
      </c>
      <c r="R28" s="2">
        <v>3522919.8316000002</v>
      </c>
      <c r="S28" s="2">
        <v>3136889.2593499999</v>
      </c>
      <c r="T28" s="2">
        <v>3109560.2497100001</v>
      </c>
      <c r="U28" s="2">
        <v>1133532.85959</v>
      </c>
      <c r="V28" s="2">
        <v>1119509.96532</v>
      </c>
      <c r="W28" s="2">
        <v>2003356.39983</v>
      </c>
      <c r="X28" s="2">
        <v>1990050.28471</v>
      </c>
      <c r="Y28" s="2">
        <v>238426.56633999999</v>
      </c>
      <c r="Z28" s="2">
        <v>248885.3585</v>
      </c>
      <c r="AA28" s="2">
        <v>102040.83113000001</v>
      </c>
      <c r="AB28" s="2">
        <v>112004.12716</v>
      </c>
      <c r="AC28" s="2">
        <v>31096.381379999999</v>
      </c>
      <c r="AD28" s="2">
        <v>37352.57516</v>
      </c>
      <c r="AE28" s="2">
        <v>14382.952020000001</v>
      </c>
      <c r="AF28" s="2">
        <v>15117.5227</v>
      </c>
      <c r="AG28" s="2">
        <v>1311789</v>
      </c>
      <c r="AH28" s="9">
        <f t="shared" si="2"/>
        <v>0.21203486231398494</v>
      </c>
    </row>
    <row r="29" spans="1:34">
      <c r="A29" s="1" t="s">
        <v>274</v>
      </c>
      <c r="B29" s="2" t="s">
        <v>471</v>
      </c>
      <c r="C29" s="1" t="s">
        <v>275</v>
      </c>
      <c r="D29" s="2">
        <v>1167764</v>
      </c>
      <c r="E29" s="2">
        <v>30214</v>
      </c>
      <c r="F29" s="2">
        <v>9022</v>
      </c>
      <c r="G29" s="7">
        <f>Table5[[#This Row],[Infill 00-04]]/Table5[[#This Row],[All 00-04]]</f>
        <v>0.29860329648507317</v>
      </c>
      <c r="H29" s="2">
        <v>18043</v>
      </c>
      <c r="I29" s="2">
        <v>7351</v>
      </c>
      <c r="J29" s="7">
        <f>Table5[[#This Row],[Infill 05-09]]/Table5[[#This Row],[All 05-09]]</f>
        <v>0.40741561824530287</v>
      </c>
      <c r="K29" s="2">
        <f>Table5[[#This Row],[All 00-04]]+Table5[[#This Row],[All 05-09]]</f>
        <v>48257</v>
      </c>
      <c r="L29" s="7">
        <f>(Table5[[#This Row],[Infill 05-09]]+Table5[[#This Row],[Infill 00-04]])/(Table5[[#This Row],[All 00-04]]+Table5[[#This Row],[All 05-09]])</f>
        <v>0.33928756449841474</v>
      </c>
      <c r="M29" s="2">
        <f>Table2[[#This Row],[Infill 00-04]]+Table2[[#This Row],[Infill 05-09]]</f>
        <v>823</v>
      </c>
      <c r="N29" s="7">
        <f>Table5[[#This Row],[%Infill 05-09]]-Table5[[#This Row],[%Infill 00-04]]</f>
        <v>0.1088123217602297</v>
      </c>
      <c r="O29" s="7">
        <f t="shared" si="0"/>
        <v>0.22889450132813521</v>
      </c>
      <c r="P29" s="7">
        <f t="shared" si="1"/>
        <v>7.649939120513724E-2</v>
      </c>
      <c r="Q29" s="2">
        <v>1400420.64864</v>
      </c>
      <c r="R29" s="2">
        <v>1394420.2090799999</v>
      </c>
      <c r="S29" s="2">
        <v>1175949.8129700001</v>
      </c>
      <c r="T29" s="2">
        <v>1164445.7645</v>
      </c>
      <c r="U29" s="2">
        <v>89959.444780000005</v>
      </c>
      <c r="V29" s="2">
        <v>85004.928960000005</v>
      </c>
      <c r="W29" s="2">
        <v>1085990.36831</v>
      </c>
      <c r="X29" s="2">
        <v>1079440.83562</v>
      </c>
      <c r="Y29" s="2">
        <v>58590.852500000001</v>
      </c>
      <c r="Z29" s="2">
        <v>59747.751329999999</v>
      </c>
      <c r="AA29" s="2">
        <v>114499.84394000001</v>
      </c>
      <c r="AB29" s="2">
        <v>116107.98216</v>
      </c>
      <c r="AC29" s="2">
        <v>33815.38278</v>
      </c>
      <c r="AD29" s="2">
        <v>35983.511729999998</v>
      </c>
      <c r="AE29" s="2">
        <v>17564.757440000001</v>
      </c>
      <c r="AF29" s="2">
        <v>18135.20061</v>
      </c>
      <c r="AG29" s="2">
        <v>1316510</v>
      </c>
      <c r="AH29" s="9">
        <f t="shared" si="2"/>
        <v>-0.11298508936506368</v>
      </c>
    </row>
    <row r="30" spans="1:34">
      <c r="A30" s="1" t="s">
        <v>276</v>
      </c>
      <c r="B30" s="2" t="s">
        <v>469</v>
      </c>
      <c r="C30" s="1" t="s">
        <v>277</v>
      </c>
      <c r="D30" s="2">
        <v>18897109</v>
      </c>
      <c r="E30" s="2">
        <v>277389</v>
      </c>
      <c r="F30" s="2">
        <v>163995</v>
      </c>
      <c r="G30" s="7">
        <f>Table5[[#This Row],[Infill 00-04]]/Table5[[#This Row],[All 00-04]]</f>
        <v>0.59120945675567527</v>
      </c>
      <c r="H30" s="2">
        <v>93159</v>
      </c>
      <c r="I30" s="2">
        <v>61359</v>
      </c>
      <c r="J30" s="7">
        <f>Table5[[#This Row],[Infill 05-09]]/Table5[[#This Row],[All 05-09]]</f>
        <v>0.6586481177341964</v>
      </c>
      <c r="K30" s="2">
        <f>Table5[[#This Row],[All 00-04]]+Table5[[#This Row],[All 05-09]]</f>
        <v>370548</v>
      </c>
      <c r="L30" s="7">
        <f>(Table5[[#This Row],[Infill 05-09]]+Table5[[#This Row],[Infill 00-04]])/(Table5[[#This Row],[All 00-04]]+Table5[[#This Row],[All 05-09]])</f>
        <v>0.60816412448589652</v>
      </c>
      <c r="M30" s="2">
        <f>Table2[[#This Row],[Infill 00-04]]+Table2[[#This Row],[Infill 05-09]]</f>
        <v>2915</v>
      </c>
      <c r="N30" s="7">
        <f>Table5[[#This Row],[%Infill 05-09]]-Table5[[#This Row],[%Infill 00-04]]</f>
        <v>6.7438660978521137E-2</v>
      </c>
      <c r="O30" s="7">
        <f t="shared" si="0"/>
        <v>0.3282967405740001</v>
      </c>
      <c r="P30" s="7">
        <f t="shared" si="1"/>
        <v>0.17878855973378413</v>
      </c>
      <c r="Q30" s="2">
        <v>2995259.9042099998</v>
      </c>
      <c r="R30" s="2">
        <v>2995407.79685</v>
      </c>
      <c r="S30" s="2">
        <v>1430172.20817</v>
      </c>
      <c r="T30" s="2">
        <v>1394716.6629900001</v>
      </c>
      <c r="U30" s="2">
        <v>255698.42926999999</v>
      </c>
      <c r="V30" s="2">
        <v>245349.27786</v>
      </c>
      <c r="W30" s="2">
        <v>1174473.7791599999</v>
      </c>
      <c r="X30" s="2">
        <v>1149367.38531</v>
      </c>
      <c r="Y30" s="2">
        <v>596364.42675999994</v>
      </c>
      <c r="Z30" s="2">
        <v>609614.94334999996</v>
      </c>
      <c r="AA30" s="2">
        <v>454910.08828000003</v>
      </c>
      <c r="AB30" s="2">
        <v>467825.23334999999</v>
      </c>
      <c r="AC30" s="2">
        <v>343207.53249000001</v>
      </c>
      <c r="AD30" s="2">
        <v>350500.08685999998</v>
      </c>
      <c r="AE30" s="2">
        <v>170605.66089999999</v>
      </c>
      <c r="AF30" s="2">
        <v>172750.88334999999</v>
      </c>
      <c r="AG30" s="2">
        <v>18323002</v>
      </c>
      <c r="AH30" s="9">
        <f t="shared" si="2"/>
        <v>3.1332584038357904E-2</v>
      </c>
    </row>
    <row r="31" spans="1:34">
      <c r="A31" s="1" t="s">
        <v>284</v>
      </c>
      <c r="B31" s="2" t="s">
        <v>471</v>
      </c>
      <c r="C31" s="1" t="s">
        <v>285</v>
      </c>
      <c r="D31" s="2">
        <v>1252987</v>
      </c>
      <c r="E31" s="2">
        <v>44218</v>
      </c>
      <c r="F31" s="2">
        <v>6350</v>
      </c>
      <c r="G31" s="7">
        <f>Table5[[#This Row],[Infill 00-04]]/Table5[[#This Row],[All 00-04]]</f>
        <v>0.14360667601429283</v>
      </c>
      <c r="H31" s="2">
        <v>18726</v>
      </c>
      <c r="I31" s="2">
        <v>2317</v>
      </c>
      <c r="J31" s="7">
        <f>Table5[[#This Row],[Infill 05-09]]/Table5[[#This Row],[All 05-09]]</f>
        <v>0.12373170992203354</v>
      </c>
      <c r="K31" s="2">
        <f>Table5[[#This Row],[All 00-04]]+Table5[[#This Row],[All 05-09]]</f>
        <v>62944</v>
      </c>
      <c r="L31" s="7">
        <f>(Table5[[#This Row],[Infill 05-09]]+Table5[[#This Row],[Infill 00-04]])/(Table5[[#This Row],[All 00-04]]+Table5[[#This Row],[All 05-09]])</f>
        <v>0.13769382308083375</v>
      </c>
      <c r="M31" s="2">
        <f>Table2[[#This Row],[Infill 00-04]]+Table2[[#This Row],[Infill 05-09]]</f>
        <v>20883</v>
      </c>
      <c r="N31" s="7">
        <f>Table5[[#This Row],[%Infill 05-09]]-Table5[[#This Row],[%Infill 00-04]]</f>
        <v>-1.9874966092259291E-2</v>
      </c>
      <c r="O31" s="7">
        <f t="shared" si="0"/>
        <v>0.20423526580153251</v>
      </c>
      <c r="P31" s="7">
        <f t="shared" si="1"/>
        <v>0.27368151203585689</v>
      </c>
      <c r="Q31" s="2">
        <v>3388982.66536</v>
      </c>
      <c r="R31" s="2">
        <v>3391298.4643899999</v>
      </c>
      <c r="S31" s="2">
        <v>3018932.0630899998</v>
      </c>
      <c r="T31" s="2">
        <v>3007075.0735900002</v>
      </c>
      <c r="U31" s="2">
        <v>826225.89176000003</v>
      </c>
      <c r="V31" s="2">
        <v>822386.68683000002</v>
      </c>
      <c r="W31" s="2">
        <v>2192706.1714699999</v>
      </c>
      <c r="X31" s="2">
        <v>2184688.38687</v>
      </c>
      <c r="Y31" s="2">
        <v>206685.68487999999</v>
      </c>
      <c r="Z31" s="2">
        <v>212955.88951000001</v>
      </c>
      <c r="AA31" s="2">
        <v>87787.535659999994</v>
      </c>
      <c r="AB31" s="2">
        <v>91080.760829999999</v>
      </c>
      <c r="AC31" s="2">
        <v>52882.640509999997</v>
      </c>
      <c r="AD31" s="2">
        <v>56690.265299999999</v>
      </c>
      <c r="AE31" s="2">
        <v>22694.74296</v>
      </c>
      <c r="AF31" s="2">
        <v>23496.476839999999</v>
      </c>
      <c r="AG31" s="2">
        <v>1095421</v>
      </c>
      <c r="AH31" s="9">
        <f t="shared" si="2"/>
        <v>0.14384058731757013</v>
      </c>
    </row>
    <row r="32" spans="1:34">
      <c r="A32" s="1" t="s">
        <v>290</v>
      </c>
      <c r="B32" s="2" t="s">
        <v>471</v>
      </c>
      <c r="C32" s="1" t="s">
        <v>291</v>
      </c>
      <c r="D32" s="2">
        <v>2134411</v>
      </c>
      <c r="E32" s="2">
        <v>149230</v>
      </c>
      <c r="F32" s="2">
        <v>14124</v>
      </c>
      <c r="G32" s="7">
        <f>Table5[[#This Row],[Infill 00-04]]/Table5[[#This Row],[All 00-04]]</f>
        <v>9.4645848689941706E-2</v>
      </c>
      <c r="H32" s="2">
        <v>48532</v>
      </c>
      <c r="I32" s="2">
        <v>4639</v>
      </c>
      <c r="J32" s="7">
        <f>Table5[[#This Row],[Infill 05-09]]/Table5[[#This Row],[All 05-09]]</f>
        <v>9.5586417209263988E-2</v>
      </c>
      <c r="K32" s="2">
        <f>Table5[[#This Row],[All 00-04]]+Table5[[#This Row],[All 05-09]]</f>
        <v>197762</v>
      </c>
      <c r="L32" s="7">
        <f>(Table5[[#This Row],[Infill 05-09]]+Table5[[#This Row],[Infill 00-04]])/(Table5[[#This Row],[All 00-04]]+Table5[[#This Row],[All 05-09]])</f>
        <v>9.4876669936590441E-2</v>
      </c>
      <c r="M32" s="2">
        <f>Table2[[#This Row],[Infill 00-04]]+Table2[[#This Row],[Infill 05-09]]</f>
        <v>1901</v>
      </c>
      <c r="N32" s="7">
        <f>Table5[[#This Row],[%Infill 05-09]]-Table5[[#This Row],[%Infill 00-04]]</f>
        <v>9.4056851932228236E-4</v>
      </c>
      <c r="O32" s="7">
        <f t="shared" si="0"/>
        <v>0.15033448364876717</v>
      </c>
      <c r="P32" s="7">
        <f t="shared" si="1"/>
        <v>0.38729867741953578</v>
      </c>
      <c r="Q32" s="2">
        <v>1726670.9997099999</v>
      </c>
      <c r="R32" s="2">
        <v>1721978.02039</v>
      </c>
      <c r="S32" s="2">
        <v>1296385.8240499999</v>
      </c>
      <c r="T32" s="2">
        <v>1268982.0896900001</v>
      </c>
      <c r="U32" s="2">
        <v>502088.51507999998</v>
      </c>
      <c r="V32" s="2">
        <v>478625.84252000001</v>
      </c>
      <c r="W32" s="2">
        <v>794297.30906</v>
      </c>
      <c r="X32" s="2">
        <v>790356.24716000003</v>
      </c>
      <c r="Y32" s="2">
        <v>229441.36342000001</v>
      </c>
      <c r="Z32" s="2">
        <v>234919.61960999999</v>
      </c>
      <c r="AA32" s="2">
        <v>136157.11364</v>
      </c>
      <c r="AB32" s="2">
        <v>144470.46105000001</v>
      </c>
      <c r="AC32" s="2">
        <v>51479.994960000004</v>
      </c>
      <c r="AD32" s="2">
        <v>58712.280350000001</v>
      </c>
      <c r="AE32" s="2">
        <v>13206.70494</v>
      </c>
      <c r="AF32" s="2">
        <v>14893.57094</v>
      </c>
      <c r="AG32" s="2">
        <v>1644561</v>
      </c>
      <c r="AH32" s="9">
        <f t="shared" si="2"/>
        <v>0.2978606448772651</v>
      </c>
    </row>
    <row r="33" spans="1:34">
      <c r="A33" s="1" t="s">
        <v>300</v>
      </c>
      <c r="B33" s="2" t="s">
        <v>469</v>
      </c>
      <c r="C33" s="1" t="s">
        <v>301</v>
      </c>
      <c r="D33" s="2">
        <v>5965343</v>
      </c>
      <c r="E33" s="2">
        <v>118366</v>
      </c>
      <c r="F33" s="2">
        <v>20278</v>
      </c>
      <c r="G33" s="7">
        <f>Table5[[#This Row],[Infill 00-04]]/Table5[[#This Row],[All 00-04]]</f>
        <v>0.17131608738995996</v>
      </c>
      <c r="H33" s="2">
        <v>39573</v>
      </c>
      <c r="I33" s="2">
        <v>10077</v>
      </c>
      <c r="J33" s="7">
        <f>Table5[[#This Row],[Infill 05-09]]/Table5[[#This Row],[All 05-09]]</f>
        <v>0.25464331741338792</v>
      </c>
      <c r="K33" s="2">
        <f>Table5[[#This Row],[All 00-04]]+Table5[[#This Row],[All 05-09]]</f>
        <v>157939</v>
      </c>
      <c r="L33" s="7">
        <f>(Table5[[#This Row],[Infill 05-09]]+Table5[[#This Row],[Infill 00-04]])/(Table5[[#This Row],[All 00-04]]+Table5[[#This Row],[All 05-09]])</f>
        <v>0.19219445482116512</v>
      </c>
      <c r="M33" s="2">
        <f>Table2[[#This Row],[Infill 00-04]]+Table2[[#This Row],[Infill 05-09]]</f>
        <v>3369</v>
      </c>
      <c r="N33" s="7">
        <f>Table5[[#This Row],[%Infill 05-09]]-Table5[[#This Row],[%Infill 00-04]]</f>
        <v>8.3327230023427956E-2</v>
      </c>
      <c r="O33" s="7">
        <f t="shared" si="0"/>
        <v>0.21974019540113193</v>
      </c>
      <c r="P33" s="7">
        <f t="shared" si="1"/>
        <v>0.42809204454413685</v>
      </c>
      <c r="Q33" s="2">
        <v>2371321.1621300001</v>
      </c>
      <c r="R33" s="2">
        <v>2371004.9164399998</v>
      </c>
      <c r="S33" s="2">
        <v>1517343.9306999999</v>
      </c>
      <c r="T33" s="2">
        <v>1489873.70037</v>
      </c>
      <c r="U33" s="2">
        <v>649562.86557000002</v>
      </c>
      <c r="V33" s="2">
        <v>635107.19064000004</v>
      </c>
      <c r="W33" s="2">
        <v>867781.06568999996</v>
      </c>
      <c r="X33" s="2">
        <v>854766.51018999994</v>
      </c>
      <c r="Y33" s="2">
        <v>410661.04258000001</v>
      </c>
      <c r="Z33" s="2">
        <v>420318.32290999999</v>
      </c>
      <c r="AA33" s="2">
        <v>255663.06979000001</v>
      </c>
      <c r="AB33" s="2">
        <v>265177.35037</v>
      </c>
      <c r="AC33" s="2">
        <v>133113.64074</v>
      </c>
      <c r="AD33" s="2">
        <v>138949.06304000001</v>
      </c>
      <c r="AE33" s="2">
        <v>54539.484270000001</v>
      </c>
      <c r="AF33" s="2">
        <v>56686.485630000003</v>
      </c>
      <c r="AG33" s="2">
        <v>5687147</v>
      </c>
      <c r="AH33" s="9">
        <f t="shared" si="2"/>
        <v>4.8916618473199301E-2</v>
      </c>
    </row>
    <row r="34" spans="1:34">
      <c r="A34" s="1" t="s">
        <v>302</v>
      </c>
      <c r="B34" s="2" t="s">
        <v>470</v>
      </c>
      <c r="C34" s="1" t="s">
        <v>303</v>
      </c>
      <c r="D34" s="2">
        <v>4192887</v>
      </c>
      <c r="E34" s="2">
        <v>274133</v>
      </c>
      <c r="F34" s="2">
        <v>32801</v>
      </c>
      <c r="G34" s="7">
        <f>Table5[[#This Row],[Infill 00-04]]/Table5[[#This Row],[All 00-04]]</f>
        <v>0.1196535988005822</v>
      </c>
      <c r="H34" s="2">
        <v>109246</v>
      </c>
      <c r="I34" s="2">
        <v>11859</v>
      </c>
      <c r="J34" s="7">
        <f>Table5[[#This Row],[Infill 05-09]]/Table5[[#This Row],[All 05-09]]</f>
        <v>0.10855317357157242</v>
      </c>
      <c r="K34" s="2">
        <f>Table5[[#This Row],[All 00-04]]+Table5[[#This Row],[All 05-09]]</f>
        <v>383379</v>
      </c>
      <c r="L34" s="7">
        <f>(Table5[[#This Row],[Infill 05-09]]+Table5[[#This Row],[Infill 00-04]])/(Table5[[#This Row],[All 00-04]]+Table5[[#This Row],[All 05-09]])</f>
        <v>0.11649047026571617</v>
      </c>
      <c r="M34" s="2">
        <f>Table2[[#This Row],[Infill 00-04]]+Table2[[#This Row],[Infill 05-09]]</f>
        <v>1241</v>
      </c>
      <c r="N34" s="7">
        <f>Table5[[#This Row],[%Infill 05-09]]-Table5[[#This Row],[%Infill 00-04]]</f>
        <v>-1.110042522900978E-2</v>
      </c>
      <c r="O34" s="7">
        <f t="shared" ref="O34:O52" si="3">(AE34+AC34)/(Y34+AA34+AC34+AE34)</f>
        <v>0.31071305727368093</v>
      </c>
      <c r="P34" s="7">
        <f t="shared" ref="P34:P52" si="4">U34/S34</f>
        <v>0.29416594272769847</v>
      </c>
      <c r="Q34" s="2">
        <v>2512484.6071600001</v>
      </c>
      <c r="R34" s="2">
        <v>2511913.9416499999</v>
      </c>
      <c r="S34" s="2">
        <v>1919687.62017</v>
      </c>
      <c r="T34" s="2">
        <v>1842660.8894499999</v>
      </c>
      <c r="U34" s="2">
        <v>564706.71852999995</v>
      </c>
      <c r="V34" s="2">
        <v>525433.98543</v>
      </c>
      <c r="W34" s="2">
        <v>1354980.90185</v>
      </c>
      <c r="X34" s="2">
        <v>1317226.9040999999</v>
      </c>
      <c r="Y34" s="2">
        <v>206262.24486999999</v>
      </c>
      <c r="Z34" s="2">
        <v>217296.59521999999</v>
      </c>
      <c r="AA34" s="2">
        <v>202344.97998999999</v>
      </c>
      <c r="AB34" s="2">
        <v>242531.97891000001</v>
      </c>
      <c r="AC34" s="2">
        <v>158324.11392</v>
      </c>
      <c r="AD34" s="2">
        <v>179055.33090999999</v>
      </c>
      <c r="AE34" s="2">
        <v>25865.651170000001</v>
      </c>
      <c r="AF34" s="2">
        <v>30369.15007</v>
      </c>
      <c r="AG34" s="2">
        <v>3251876</v>
      </c>
      <c r="AH34" s="9">
        <f t="shared" ref="AH34:AH65" si="5">(D34-AG34)/AG34</f>
        <v>0.28937481010961058</v>
      </c>
    </row>
    <row r="35" spans="1:34">
      <c r="A35" s="1" t="s">
        <v>304</v>
      </c>
      <c r="B35" s="2" t="s">
        <v>469</v>
      </c>
      <c r="C35" s="1" t="s">
        <v>305</v>
      </c>
      <c r="D35" s="2">
        <v>2356285</v>
      </c>
      <c r="E35" s="2">
        <v>42789</v>
      </c>
      <c r="F35" s="2">
        <v>5828</v>
      </c>
      <c r="G35" s="7">
        <f>Table5[[#This Row],[Infill 00-04]]/Table5[[#This Row],[All 00-04]]</f>
        <v>0.13620322980205193</v>
      </c>
      <c r="H35" s="2">
        <v>13052</v>
      </c>
      <c r="I35" s="2">
        <v>2041</v>
      </c>
      <c r="J35" s="7">
        <f>Table5[[#This Row],[Infill 05-09]]/Table5[[#This Row],[All 05-09]]</f>
        <v>0.15637450199203187</v>
      </c>
      <c r="K35" s="2">
        <f>Table5[[#This Row],[All 00-04]]+Table5[[#This Row],[All 05-09]]</f>
        <v>55841</v>
      </c>
      <c r="L35" s="7">
        <f>(Table5[[#This Row],[Infill 05-09]]+Table5[[#This Row],[Infill 00-04]])/(Table5[[#This Row],[All 00-04]]+Table5[[#This Row],[All 05-09]])</f>
        <v>0.14091796350351893</v>
      </c>
      <c r="M35" s="2">
        <f>Table2[[#This Row],[Infill 00-04]]+Table2[[#This Row],[Infill 05-09]]</f>
        <v>3287</v>
      </c>
      <c r="N35" s="7">
        <f>Table5[[#This Row],[%Infill 05-09]]-Table5[[#This Row],[%Infill 00-04]]</f>
        <v>2.0171272189979939E-2</v>
      </c>
      <c r="O35" s="7">
        <f t="shared" si="3"/>
        <v>0.18237972918270304</v>
      </c>
      <c r="P35" s="7">
        <f t="shared" si="4"/>
        <v>0.26498000612539907</v>
      </c>
      <c r="Q35" s="2">
        <v>3110316.3936600001</v>
      </c>
      <c r="R35" s="2">
        <v>3110610.8446499999</v>
      </c>
      <c r="S35" s="2">
        <v>2493680.8870299999</v>
      </c>
      <c r="T35" s="2">
        <v>2472740.6185499998</v>
      </c>
      <c r="U35" s="2">
        <v>660775.57672000001</v>
      </c>
      <c r="V35" s="2">
        <v>653875.54931999999</v>
      </c>
      <c r="W35" s="2">
        <v>1832905.3109299999</v>
      </c>
      <c r="X35" s="2">
        <v>1818865.0697999999</v>
      </c>
      <c r="Y35" s="2">
        <v>317966.80591</v>
      </c>
      <c r="Z35" s="2">
        <v>326779.20796999999</v>
      </c>
      <c r="AA35" s="2">
        <v>186206.88669000001</v>
      </c>
      <c r="AB35" s="2">
        <v>194171.07401000001</v>
      </c>
      <c r="AC35" s="2">
        <v>82085.105859999996</v>
      </c>
      <c r="AD35" s="2">
        <v>85786.203540000002</v>
      </c>
      <c r="AE35" s="2">
        <v>30376.711439999999</v>
      </c>
      <c r="AF35" s="2">
        <v>31133.743930000001</v>
      </c>
      <c r="AG35" s="2">
        <v>2431087</v>
      </c>
      <c r="AH35" s="9">
        <f t="shared" si="5"/>
        <v>-3.0768952324618577E-2</v>
      </c>
    </row>
    <row r="36" spans="1:34">
      <c r="A36" s="1" t="s">
        <v>308</v>
      </c>
      <c r="B36" s="2" t="s">
        <v>470</v>
      </c>
      <c r="C36" s="1" t="s">
        <v>309</v>
      </c>
      <c r="D36" s="2">
        <v>2226009</v>
      </c>
      <c r="E36" s="2">
        <v>90163</v>
      </c>
      <c r="F36" s="2">
        <v>40391</v>
      </c>
      <c r="G36" s="7">
        <f>Table5[[#This Row],[Infill 00-04]]/Table5[[#This Row],[All 00-04]]</f>
        <v>0.44797755176735465</v>
      </c>
      <c r="H36" s="2">
        <v>29891</v>
      </c>
      <c r="I36" s="2">
        <v>12779</v>
      </c>
      <c r="J36" s="7">
        <f>Table5[[#This Row],[Infill 05-09]]/Table5[[#This Row],[All 05-09]]</f>
        <v>0.42751998929443646</v>
      </c>
      <c r="K36" s="2">
        <f>Table5[[#This Row],[All 00-04]]+Table5[[#This Row],[All 05-09]]</f>
        <v>120054</v>
      </c>
      <c r="L36" s="7">
        <f>(Table5[[#This Row],[Infill 05-09]]+Table5[[#This Row],[Infill 00-04]])/(Table5[[#This Row],[All 00-04]]+Table5[[#This Row],[All 05-09]])</f>
        <v>0.44288403551735051</v>
      </c>
      <c r="M36" s="2">
        <f>Table2[[#This Row],[Infill 00-04]]+Table2[[#This Row],[Infill 05-09]]</f>
        <v>20247</v>
      </c>
      <c r="N36" s="7">
        <f>Table5[[#This Row],[%Infill 05-09]]-Table5[[#This Row],[%Infill 00-04]]</f>
        <v>-2.0457562472918189E-2</v>
      </c>
      <c r="O36" s="7">
        <f t="shared" si="3"/>
        <v>0.30588323314942484</v>
      </c>
      <c r="P36" s="7">
        <f t="shared" si="4"/>
        <v>0.2782684889508677</v>
      </c>
      <c r="Q36" s="2">
        <v>2295789.3683099998</v>
      </c>
      <c r="R36" s="2">
        <v>2295558.9671</v>
      </c>
      <c r="S36" s="2">
        <v>1888096.41038</v>
      </c>
      <c r="T36" s="2">
        <v>1879398.9866299999</v>
      </c>
      <c r="U36" s="2">
        <v>525397.73511000001</v>
      </c>
      <c r="V36" s="2">
        <v>504155.89908</v>
      </c>
      <c r="W36" s="2">
        <v>1362698.6755299999</v>
      </c>
      <c r="X36" s="2">
        <v>1375243.08788</v>
      </c>
      <c r="Y36" s="2">
        <v>117966.53706</v>
      </c>
      <c r="Z36" s="2">
        <v>120749.81045999999</v>
      </c>
      <c r="AA36" s="2">
        <v>165019.98196</v>
      </c>
      <c r="AB36" s="2">
        <v>167440.97381</v>
      </c>
      <c r="AC36" s="2">
        <v>93496.415460000004</v>
      </c>
      <c r="AD36" s="2">
        <v>96084.203640000007</v>
      </c>
      <c r="AE36" s="2">
        <v>31210.025170000001</v>
      </c>
      <c r="AF36" s="2">
        <v>31884.99394</v>
      </c>
      <c r="AG36" s="2">
        <v>1927881</v>
      </c>
      <c r="AH36" s="9">
        <f t="shared" si="5"/>
        <v>0.15464025009842414</v>
      </c>
    </row>
    <row r="37" spans="1:34">
      <c r="A37" s="1" t="s">
        <v>316</v>
      </c>
      <c r="B37" s="2" t="s">
        <v>469</v>
      </c>
      <c r="C37" s="1" t="s">
        <v>317</v>
      </c>
      <c r="D37" s="2">
        <v>1600852</v>
      </c>
      <c r="E37" s="2">
        <v>24658</v>
      </c>
      <c r="F37" s="2">
        <v>4979</v>
      </c>
      <c r="G37" s="7">
        <f>Table5[[#This Row],[Infill 00-04]]/Table5[[#This Row],[All 00-04]]</f>
        <v>0.20192229702327844</v>
      </c>
      <c r="H37" s="2">
        <v>7498</v>
      </c>
      <c r="I37" s="2">
        <v>2167</v>
      </c>
      <c r="J37" s="7">
        <f>Table5[[#This Row],[Infill 05-09]]/Table5[[#This Row],[All 05-09]]</f>
        <v>0.28901040277407308</v>
      </c>
      <c r="K37" s="2">
        <f>Table5[[#This Row],[All 00-04]]+Table5[[#This Row],[All 05-09]]</f>
        <v>32156</v>
      </c>
      <c r="L37" s="7">
        <f>(Table5[[#This Row],[Infill 05-09]]+Table5[[#This Row],[Infill 00-04]])/(Table5[[#This Row],[All 00-04]]+Table5[[#This Row],[All 05-09]])</f>
        <v>0.22222913297673841</v>
      </c>
      <c r="M37" s="2">
        <f>Table2[[#This Row],[Infill 00-04]]+Table2[[#This Row],[Infill 05-09]]</f>
        <v>1702</v>
      </c>
      <c r="N37" s="7">
        <f>Table5[[#This Row],[%Infill 05-09]]-Table5[[#This Row],[%Infill 00-04]]</f>
        <v>8.7088105750794648E-2</v>
      </c>
      <c r="O37" s="7">
        <f t="shared" si="3"/>
        <v>0.45326894947053109</v>
      </c>
      <c r="P37" s="7">
        <f t="shared" si="4"/>
        <v>9.8821437935137577E-2</v>
      </c>
      <c r="Q37" s="2">
        <v>800320.43324000004</v>
      </c>
      <c r="R37" s="2">
        <v>800326.43792000005</v>
      </c>
      <c r="S37" s="2">
        <v>523529.83979</v>
      </c>
      <c r="T37" s="2">
        <v>508388.29853999999</v>
      </c>
      <c r="U37" s="2">
        <v>51735.971570000002</v>
      </c>
      <c r="V37" s="2">
        <v>48653.132039999997</v>
      </c>
      <c r="W37" s="2">
        <v>471793.86852000002</v>
      </c>
      <c r="X37" s="2">
        <v>459735.16678999999</v>
      </c>
      <c r="Y37" s="2">
        <v>67167.51599</v>
      </c>
      <c r="Z37" s="2">
        <v>72907.753289999993</v>
      </c>
      <c r="AA37" s="2">
        <v>84162.497130000003</v>
      </c>
      <c r="AB37" s="2">
        <v>90033.058050000007</v>
      </c>
      <c r="AC37" s="2">
        <v>95523.768400000001</v>
      </c>
      <c r="AD37" s="2">
        <v>98305.707439999998</v>
      </c>
      <c r="AE37" s="2">
        <v>29936.8141</v>
      </c>
      <c r="AF37" s="2">
        <v>30691.622770000002</v>
      </c>
      <c r="AG37" s="2">
        <v>1582997</v>
      </c>
      <c r="AH37" s="9">
        <f t="shared" si="5"/>
        <v>1.1279238052883233E-2</v>
      </c>
    </row>
    <row r="38" spans="1:34">
      <c r="A38" s="1" t="s">
        <v>320</v>
      </c>
      <c r="B38" s="2" t="s">
        <v>471</v>
      </c>
      <c r="C38" s="1" t="s">
        <v>321</v>
      </c>
      <c r="D38" s="2">
        <v>1130490</v>
      </c>
      <c r="E38" s="2">
        <v>76870</v>
      </c>
      <c r="F38" s="2">
        <v>6142</v>
      </c>
      <c r="G38" s="7">
        <f>Table5[[#This Row],[Infill 00-04]]/Table5[[#This Row],[All 00-04]]</f>
        <v>7.9901131780928836E-2</v>
      </c>
      <c r="H38" s="2">
        <v>28508</v>
      </c>
      <c r="I38" s="2">
        <v>2460</v>
      </c>
      <c r="J38" s="7">
        <f>Table5[[#This Row],[Infill 05-09]]/Table5[[#This Row],[All 05-09]]</f>
        <v>8.6291567279360173E-2</v>
      </c>
      <c r="K38" s="2">
        <f>Table5[[#This Row],[All 00-04]]+Table5[[#This Row],[All 05-09]]</f>
        <v>105378</v>
      </c>
      <c r="L38" s="7">
        <f>(Table5[[#This Row],[Infill 05-09]]+Table5[[#This Row],[Infill 00-04]])/(Table5[[#This Row],[All 00-04]]+Table5[[#This Row],[All 05-09]])</f>
        <v>8.1629941733568676E-2</v>
      </c>
      <c r="M38" s="2">
        <f>Table2[[#This Row],[Infill 00-04]]+Table2[[#This Row],[Infill 05-09]]</f>
        <v>2859</v>
      </c>
      <c r="N38" s="7">
        <f>Table5[[#This Row],[%Infill 05-09]]-Table5[[#This Row],[%Infill 00-04]]</f>
        <v>6.3904354984313377E-3</v>
      </c>
      <c r="O38" s="7">
        <f t="shared" si="3"/>
        <v>0.10798945137769227</v>
      </c>
      <c r="P38" s="7">
        <f t="shared" si="4"/>
        <v>0.32343067309112739</v>
      </c>
      <c r="Q38" s="2">
        <v>1318185.4265099999</v>
      </c>
      <c r="R38" s="2">
        <v>1317822.7003800001</v>
      </c>
      <c r="S38" s="2">
        <v>1101734.82241</v>
      </c>
      <c r="T38" s="2">
        <v>1078796.7797000001</v>
      </c>
      <c r="U38" s="2">
        <v>356334.83517999999</v>
      </c>
      <c r="V38" s="2">
        <v>351827.55580999999</v>
      </c>
      <c r="W38" s="2">
        <v>745399.98716999998</v>
      </c>
      <c r="X38" s="2">
        <v>726969.22412000003</v>
      </c>
      <c r="Y38" s="2">
        <v>137344.4804</v>
      </c>
      <c r="Z38" s="2">
        <v>146044.57276000001</v>
      </c>
      <c r="AA38" s="2">
        <v>55731.742480000001</v>
      </c>
      <c r="AB38" s="2">
        <v>63479.317000000003</v>
      </c>
      <c r="AC38" s="2">
        <v>19223.824049999999</v>
      </c>
      <c r="AD38" s="2">
        <v>24216.147000000001</v>
      </c>
      <c r="AE38" s="2">
        <v>4150.5580300000001</v>
      </c>
      <c r="AF38" s="2">
        <v>5285.8844399999998</v>
      </c>
      <c r="AG38" s="2">
        <v>797071</v>
      </c>
      <c r="AH38" s="9">
        <f t="shared" si="5"/>
        <v>0.41830527017041141</v>
      </c>
    </row>
    <row r="39" spans="1:34">
      <c r="A39" s="1" t="s">
        <v>326</v>
      </c>
      <c r="B39" s="2" t="s">
        <v>471</v>
      </c>
      <c r="C39" s="1" t="s">
        <v>327</v>
      </c>
      <c r="D39" s="2">
        <v>1258251</v>
      </c>
      <c r="E39" s="2">
        <v>46306</v>
      </c>
      <c r="F39" s="2">
        <v>3287</v>
      </c>
      <c r="G39" s="7">
        <f>Table5[[#This Row],[Infill 00-04]]/Table5[[#This Row],[All 00-04]]</f>
        <v>7.0984321686174578E-2</v>
      </c>
      <c r="H39" s="2">
        <v>17635</v>
      </c>
      <c r="I39" s="2">
        <v>1667</v>
      </c>
      <c r="J39" s="7">
        <f>Table5[[#This Row],[Infill 05-09]]/Table5[[#This Row],[All 05-09]]</f>
        <v>9.4527927417068336E-2</v>
      </c>
      <c r="K39" s="2">
        <f>Table5[[#This Row],[All 00-04]]+Table5[[#This Row],[All 05-09]]</f>
        <v>63941</v>
      </c>
      <c r="L39" s="7">
        <f>(Table5[[#This Row],[Infill 05-09]]+Table5[[#This Row],[Infill 00-04]])/(Table5[[#This Row],[All 00-04]]+Table5[[#This Row],[All 05-09]])</f>
        <v>7.7477674731392998E-2</v>
      </c>
      <c r="M39" s="2">
        <f>Table2[[#This Row],[Infill 00-04]]+Table2[[#This Row],[Infill 05-09]]</f>
        <v>144708</v>
      </c>
      <c r="N39" s="7">
        <f>Table5[[#This Row],[%Infill 05-09]]-Table5[[#This Row],[%Infill 00-04]]</f>
        <v>2.3543605730893757E-2</v>
      </c>
      <c r="O39" s="7">
        <f t="shared" si="3"/>
        <v>0.11011738208470914</v>
      </c>
      <c r="P39" s="7">
        <f t="shared" si="4"/>
        <v>0.18533607779946659</v>
      </c>
      <c r="Q39" s="2">
        <v>3398714.6704600002</v>
      </c>
      <c r="R39" s="2">
        <v>3396629.7173799998</v>
      </c>
      <c r="S39" s="2">
        <v>3073386.5909600002</v>
      </c>
      <c r="T39" s="2">
        <v>3051689.5123800002</v>
      </c>
      <c r="U39" s="2">
        <v>569609.41633000004</v>
      </c>
      <c r="V39" s="2">
        <v>555212.67602000001</v>
      </c>
      <c r="W39" s="2">
        <v>2503777.1748100002</v>
      </c>
      <c r="X39" s="2">
        <v>2496476.8366399999</v>
      </c>
      <c r="Y39" s="2">
        <v>220113.22764999999</v>
      </c>
      <c r="Z39" s="2">
        <v>227679.10569</v>
      </c>
      <c r="AA39" s="2">
        <v>69390.576279999994</v>
      </c>
      <c r="AB39" s="2">
        <v>77251.572390000001</v>
      </c>
      <c r="AC39" s="2">
        <v>25987.968049999999</v>
      </c>
      <c r="AD39" s="2">
        <v>29167.3272</v>
      </c>
      <c r="AE39" s="2">
        <v>9836.3084899999994</v>
      </c>
      <c r="AF39" s="2">
        <v>10842.201010000001</v>
      </c>
      <c r="AG39" s="2">
        <v>1096957</v>
      </c>
      <c r="AH39" s="9">
        <f t="shared" si="5"/>
        <v>0.14703766875091731</v>
      </c>
    </row>
    <row r="40" spans="1:34">
      <c r="A40" s="1" t="s">
        <v>328</v>
      </c>
      <c r="B40" s="2" t="s">
        <v>470</v>
      </c>
      <c r="C40" s="1" t="s">
        <v>329</v>
      </c>
      <c r="D40" s="2">
        <v>4224851</v>
      </c>
      <c r="E40" s="2">
        <v>180955</v>
      </c>
      <c r="F40" s="2">
        <v>20471</v>
      </c>
      <c r="G40" s="7">
        <f>Table5[[#This Row],[Infill 00-04]]/Table5[[#This Row],[All 00-04]]</f>
        <v>0.11312757315354646</v>
      </c>
      <c r="H40" s="2">
        <v>75350</v>
      </c>
      <c r="I40" s="2">
        <v>7612</v>
      </c>
      <c r="J40" s="7">
        <f>Table5[[#This Row],[Infill 05-09]]/Table5[[#This Row],[All 05-09]]</f>
        <v>0.10102189781021897</v>
      </c>
      <c r="K40" s="2">
        <f>Table5[[#This Row],[All 00-04]]+Table5[[#This Row],[All 05-09]]</f>
        <v>256305</v>
      </c>
      <c r="L40" s="7">
        <f>(Table5[[#This Row],[Infill 05-09]]+Table5[[#This Row],[Infill 00-04]])/(Table5[[#This Row],[All 00-04]]+Table5[[#This Row],[All 05-09]])</f>
        <v>0.10956867794229531</v>
      </c>
      <c r="M40" s="2">
        <f>Table2[[#This Row],[Infill 00-04]]+Table2[[#This Row],[Infill 05-09]]</f>
        <v>1974</v>
      </c>
      <c r="N40" s="7">
        <f>Table5[[#This Row],[%Infill 05-09]]-Table5[[#This Row],[%Infill 00-04]]</f>
        <v>-1.2105675343327488E-2</v>
      </c>
      <c r="O40" s="7">
        <f t="shared" si="3"/>
        <v>0.24812640999150115</v>
      </c>
      <c r="P40" s="7">
        <f t="shared" si="4"/>
        <v>8.5809377830018227E-2</v>
      </c>
      <c r="Q40" s="2">
        <v>3451718.0717699998</v>
      </c>
      <c r="R40" s="2">
        <v>3450870.3020299999</v>
      </c>
      <c r="S40" s="2">
        <v>2739192.2903300002</v>
      </c>
      <c r="T40" s="2">
        <v>2695837.9418600001</v>
      </c>
      <c r="U40" s="2">
        <v>235048.38618999999</v>
      </c>
      <c r="V40" s="2">
        <v>221844.35021999999</v>
      </c>
      <c r="W40" s="2">
        <v>2504143.9045099998</v>
      </c>
      <c r="X40" s="2">
        <v>2473993.5918899998</v>
      </c>
      <c r="Y40" s="2">
        <v>282957.16277</v>
      </c>
      <c r="Z40" s="2">
        <v>290682.72032000002</v>
      </c>
      <c r="AA40" s="2">
        <v>252772.15654</v>
      </c>
      <c r="AB40" s="2">
        <v>260360.27403999999</v>
      </c>
      <c r="AC40" s="2">
        <v>167777.23556999999</v>
      </c>
      <c r="AD40" s="2">
        <v>191006.61569999999</v>
      </c>
      <c r="AE40" s="2">
        <v>9019.2292799999996</v>
      </c>
      <c r="AF40" s="2">
        <v>12982.753000000001</v>
      </c>
      <c r="AG40" s="2">
        <v>3254821</v>
      </c>
      <c r="AH40" s="9">
        <f t="shared" si="5"/>
        <v>0.29802867807476968</v>
      </c>
    </row>
    <row r="41" spans="1:34">
      <c r="A41" s="1" t="s">
        <v>332</v>
      </c>
      <c r="B41" s="2" t="s">
        <v>469</v>
      </c>
      <c r="C41" s="1" t="s">
        <v>333</v>
      </c>
      <c r="D41" s="2">
        <v>1054323</v>
      </c>
      <c r="E41" s="2">
        <v>18991</v>
      </c>
      <c r="F41" s="2">
        <v>1913</v>
      </c>
      <c r="G41" s="7">
        <f>Table5[[#This Row],[Infill 00-04]]/Table5[[#This Row],[All 00-04]]</f>
        <v>0.10073192564899162</v>
      </c>
      <c r="H41" s="2">
        <v>5759</v>
      </c>
      <c r="I41" s="2">
        <v>844</v>
      </c>
      <c r="J41" s="7">
        <f>Table5[[#This Row],[Infill 05-09]]/Table5[[#This Row],[All 05-09]]</f>
        <v>0.14655322104532037</v>
      </c>
      <c r="K41" s="2">
        <f>Table5[[#This Row],[All 00-04]]+Table5[[#This Row],[All 05-09]]</f>
        <v>24750</v>
      </c>
      <c r="L41" s="7">
        <f>(Table5[[#This Row],[Infill 05-09]]+Table5[[#This Row],[Infill 00-04]])/(Table5[[#This Row],[All 00-04]]+Table5[[#This Row],[All 05-09]])</f>
        <v>0.11139393939393939</v>
      </c>
      <c r="M41" s="2">
        <f>Table2[[#This Row],[Infill 00-04]]+Table2[[#This Row],[Infill 05-09]]</f>
        <v>9348</v>
      </c>
      <c r="N41" s="7">
        <f>Table5[[#This Row],[%Infill 05-09]]-Table5[[#This Row],[%Infill 00-04]]</f>
        <v>4.5821295396328746E-2</v>
      </c>
      <c r="O41" s="7">
        <f t="shared" si="3"/>
        <v>0.11948879862061267</v>
      </c>
      <c r="P41" s="7">
        <f t="shared" si="4"/>
        <v>0.59646286056106401</v>
      </c>
      <c r="Q41" s="2">
        <v>1787863.2064400001</v>
      </c>
      <c r="R41" s="2">
        <v>1787828.9575499999</v>
      </c>
      <c r="S41" s="2">
        <v>1567958.14068</v>
      </c>
      <c r="T41" s="2">
        <v>1564861.7350099999</v>
      </c>
      <c r="U41" s="2">
        <v>935228.79783000005</v>
      </c>
      <c r="V41" s="2">
        <v>934757.98770000006</v>
      </c>
      <c r="W41" s="2">
        <v>632729.34297</v>
      </c>
      <c r="X41" s="2">
        <v>630103.74757000001</v>
      </c>
      <c r="Y41" s="2">
        <v>135985.86953</v>
      </c>
      <c r="Z41" s="2">
        <v>137020.00618999999</v>
      </c>
      <c r="AA41" s="2">
        <v>57643.005230000002</v>
      </c>
      <c r="AB41" s="2">
        <v>58780.33324</v>
      </c>
      <c r="AC41" s="2">
        <v>20106.509999999998</v>
      </c>
      <c r="AD41" s="2">
        <v>20736.332630000001</v>
      </c>
      <c r="AE41" s="2">
        <v>6169.6822700000002</v>
      </c>
      <c r="AF41" s="2">
        <v>6430.5515999999998</v>
      </c>
      <c r="AG41" s="2">
        <v>1037831</v>
      </c>
      <c r="AH41" s="9">
        <f t="shared" si="5"/>
        <v>1.5890833864087697E-2</v>
      </c>
    </row>
    <row r="42" spans="1:34">
      <c r="A42" s="1" t="s">
        <v>336</v>
      </c>
      <c r="B42" s="2" t="s">
        <v>470</v>
      </c>
      <c r="C42" s="1" t="s">
        <v>337</v>
      </c>
      <c r="D42" s="2">
        <v>2149127</v>
      </c>
      <c r="E42" s="2">
        <v>103516</v>
      </c>
      <c r="F42" s="2">
        <v>13466</v>
      </c>
      <c r="G42" s="7">
        <f>Table5[[#This Row],[Infill 00-04]]/Table5[[#This Row],[All 00-04]]</f>
        <v>0.13008617025387378</v>
      </c>
      <c r="H42" s="2">
        <v>31719</v>
      </c>
      <c r="I42" s="2">
        <v>5235</v>
      </c>
      <c r="J42" s="7">
        <f>Table5[[#This Row],[Infill 05-09]]/Table5[[#This Row],[All 05-09]]</f>
        <v>0.16504303414357324</v>
      </c>
      <c r="K42" s="2">
        <f>Table5[[#This Row],[All 00-04]]+Table5[[#This Row],[All 05-09]]</f>
        <v>135235</v>
      </c>
      <c r="L42" s="7">
        <f>(Table5[[#This Row],[Infill 05-09]]+Table5[[#This Row],[Infill 00-04]])/(Table5[[#This Row],[All 00-04]]+Table5[[#This Row],[All 05-09]])</f>
        <v>0.13828520723185567</v>
      </c>
      <c r="M42" s="2">
        <f>Table2[[#This Row],[Infill 00-04]]+Table2[[#This Row],[Infill 05-09]]</f>
        <v>550</v>
      </c>
      <c r="N42" s="7">
        <f>Table5[[#This Row],[%Infill 05-09]]-Table5[[#This Row],[%Infill 00-04]]</f>
        <v>3.4956863889699458E-2</v>
      </c>
      <c r="O42" s="7">
        <f t="shared" si="3"/>
        <v>0.3282146237412516</v>
      </c>
      <c r="P42" s="7">
        <f t="shared" si="4"/>
        <v>0.31395195670778986</v>
      </c>
      <c r="Q42" s="2">
        <v>2133757.0414200001</v>
      </c>
      <c r="R42" s="2">
        <v>2133025.1394500001</v>
      </c>
      <c r="S42" s="2">
        <v>1814968.4863100001</v>
      </c>
      <c r="T42" s="2">
        <v>1793867.6487799999</v>
      </c>
      <c r="U42" s="2">
        <v>569812.90763999999</v>
      </c>
      <c r="V42" s="2">
        <v>559977.71117000002</v>
      </c>
      <c r="W42" s="2">
        <v>1245155.5788199999</v>
      </c>
      <c r="X42" s="2">
        <v>1233889.9376999999</v>
      </c>
      <c r="Y42" s="2">
        <v>129445.23269999999</v>
      </c>
      <c r="Z42" s="2">
        <v>131198.81729000001</v>
      </c>
      <c r="AA42" s="2">
        <v>84712.257849999995</v>
      </c>
      <c r="AB42" s="2">
        <v>91505.980349999998</v>
      </c>
      <c r="AC42" s="2">
        <v>85185.514139999999</v>
      </c>
      <c r="AD42" s="2">
        <v>94337.290810000006</v>
      </c>
      <c r="AE42" s="2">
        <v>19445.552070000002</v>
      </c>
      <c r="AF42" s="2">
        <v>22115.404040000001</v>
      </c>
      <c r="AG42" s="2">
        <v>1796857</v>
      </c>
      <c r="AH42" s="9">
        <f t="shared" si="5"/>
        <v>0.19604787693177586</v>
      </c>
    </row>
    <row r="43" spans="1:34">
      <c r="A43" s="1" t="s">
        <v>346</v>
      </c>
      <c r="B43" s="2" t="s">
        <v>470</v>
      </c>
      <c r="C43" s="1" t="s">
        <v>347</v>
      </c>
      <c r="D43" s="2">
        <v>1124197</v>
      </c>
      <c r="E43" s="2">
        <v>39303</v>
      </c>
      <c r="F43" s="2">
        <v>13216</v>
      </c>
      <c r="G43" s="7">
        <f>Table5[[#This Row],[Infill 00-04]]/Table5[[#This Row],[All 00-04]]</f>
        <v>0.33625931862707681</v>
      </c>
      <c r="H43" s="2">
        <v>12554</v>
      </c>
      <c r="I43" s="2">
        <v>3660</v>
      </c>
      <c r="J43" s="7">
        <f>Table5[[#This Row],[Infill 05-09]]/Table5[[#This Row],[All 05-09]]</f>
        <v>0.29154054484626413</v>
      </c>
      <c r="K43" s="2">
        <f>Table5[[#This Row],[All 00-04]]+Table5[[#This Row],[All 05-09]]</f>
        <v>51857</v>
      </c>
      <c r="L43" s="7">
        <f>(Table5[[#This Row],[Infill 05-09]]+Table5[[#This Row],[Infill 00-04]])/(Table5[[#This Row],[All 00-04]]+Table5[[#This Row],[All 05-09]])</f>
        <v>0.32543340339780552</v>
      </c>
      <c r="M43" s="2">
        <f>Table2[[#This Row],[Infill 00-04]]+Table2[[#This Row],[Infill 05-09]]</f>
        <v>15413</v>
      </c>
      <c r="N43" s="7">
        <f>Table5[[#This Row],[%Infill 05-09]]-Table5[[#This Row],[%Infill 00-04]]</f>
        <v>-4.4718773780812682E-2</v>
      </c>
      <c r="O43" s="7">
        <f t="shared" si="3"/>
        <v>0.39013966380902571</v>
      </c>
      <c r="P43" s="7">
        <f t="shared" si="4"/>
        <v>9.0745527344547355E-2</v>
      </c>
      <c r="Q43" s="2">
        <v>1497149.7966799999</v>
      </c>
      <c r="R43" s="2">
        <v>1500658.5226199999</v>
      </c>
      <c r="S43" s="2">
        <v>1332244.7935200001</v>
      </c>
      <c r="T43" s="2">
        <v>1321598.3000099999</v>
      </c>
      <c r="U43" s="2">
        <v>120895.25634000001</v>
      </c>
      <c r="V43" s="2">
        <v>111682.98824000001</v>
      </c>
      <c r="W43" s="2">
        <v>1211349.5370799999</v>
      </c>
      <c r="X43" s="2">
        <v>1209915.31171</v>
      </c>
      <c r="Y43" s="2">
        <v>34321.108560000001</v>
      </c>
      <c r="Z43" s="2">
        <v>37614.556199999999</v>
      </c>
      <c r="AA43" s="2">
        <v>66247.912679999994</v>
      </c>
      <c r="AB43" s="2">
        <v>70507.888900000005</v>
      </c>
      <c r="AC43" s="2">
        <v>45989.507089999999</v>
      </c>
      <c r="AD43" s="2">
        <v>51120.159809999997</v>
      </c>
      <c r="AE43" s="2">
        <v>18346.475770000001</v>
      </c>
      <c r="AF43" s="2">
        <v>19817.618689999999</v>
      </c>
      <c r="AG43" s="2">
        <v>968858</v>
      </c>
      <c r="AH43" s="9">
        <f t="shared" si="5"/>
        <v>0.16033206104506542</v>
      </c>
    </row>
    <row r="44" spans="1:34">
      <c r="A44" s="1" t="s">
        <v>348</v>
      </c>
      <c r="B44" s="2" t="s">
        <v>471</v>
      </c>
      <c r="C44" s="1" t="s">
        <v>349</v>
      </c>
      <c r="D44" s="2">
        <v>2142508</v>
      </c>
      <c r="E44" s="2">
        <v>91755</v>
      </c>
      <c r="F44" s="2">
        <v>16099</v>
      </c>
      <c r="G44" s="7">
        <f>Table5[[#This Row],[Infill 00-04]]/Table5[[#This Row],[All 00-04]]</f>
        <v>0.17545637839899733</v>
      </c>
      <c r="H44" s="2">
        <v>42352</v>
      </c>
      <c r="I44" s="2">
        <v>5373</v>
      </c>
      <c r="J44" s="7">
        <f>Table5[[#This Row],[Infill 05-09]]/Table5[[#This Row],[All 05-09]]</f>
        <v>0.12686531922931621</v>
      </c>
      <c r="K44" s="2">
        <f>Table5[[#This Row],[All 00-04]]+Table5[[#This Row],[All 05-09]]</f>
        <v>134107</v>
      </c>
      <c r="L44" s="7">
        <f>(Table5[[#This Row],[Infill 05-09]]+Table5[[#This Row],[Infill 00-04]])/(Table5[[#This Row],[All 00-04]]+Table5[[#This Row],[All 05-09]])</f>
        <v>0.1601109561767842</v>
      </c>
      <c r="M44" s="2">
        <f>Table2[[#This Row],[Infill 00-04]]+Table2[[#This Row],[Infill 05-09]]</f>
        <v>2593</v>
      </c>
      <c r="N44" s="7">
        <f>Table5[[#This Row],[%Infill 05-09]]-Table5[[#This Row],[%Infill 00-04]]</f>
        <v>-4.8591059169681122E-2</v>
      </c>
      <c r="O44" s="7">
        <f t="shared" si="3"/>
        <v>0.15835455374958318</v>
      </c>
      <c r="P44" s="7">
        <f t="shared" si="4"/>
        <v>0.218288497956516</v>
      </c>
      <c r="Q44" s="2">
        <v>4583868.3006499996</v>
      </c>
      <c r="R44" s="2">
        <v>4583150.1871300004</v>
      </c>
      <c r="S44" s="2">
        <v>4079638.1213699998</v>
      </c>
      <c r="T44" s="2">
        <v>4056362.0383299999</v>
      </c>
      <c r="U44" s="2">
        <v>890538.07771999994</v>
      </c>
      <c r="V44" s="2">
        <v>905289.98283999995</v>
      </c>
      <c r="W44" s="2">
        <v>3189100.0438000001</v>
      </c>
      <c r="X44" s="2">
        <v>3151072.0555400001</v>
      </c>
      <c r="Y44" s="2">
        <v>301087.91457999998</v>
      </c>
      <c r="Z44" s="2">
        <v>306936.45824000001</v>
      </c>
      <c r="AA44" s="2">
        <v>123295.12139</v>
      </c>
      <c r="AB44" s="2">
        <v>130536.08038</v>
      </c>
      <c r="AC44" s="2">
        <v>52768.996899999998</v>
      </c>
      <c r="AD44" s="2">
        <v>60120.48588</v>
      </c>
      <c r="AE44" s="2">
        <v>27078.148450000001</v>
      </c>
      <c r="AF44" s="2">
        <v>29195.126469999999</v>
      </c>
      <c r="AG44" s="2">
        <v>1711703</v>
      </c>
      <c r="AH44" s="9">
        <f t="shared" si="5"/>
        <v>0.2516820967188817</v>
      </c>
    </row>
    <row r="45" spans="1:34">
      <c r="A45" s="1" t="s">
        <v>350</v>
      </c>
      <c r="B45" s="2" t="s">
        <v>470</v>
      </c>
      <c r="C45" s="1" t="s">
        <v>351</v>
      </c>
      <c r="D45" s="2">
        <v>3095313</v>
      </c>
      <c r="E45" s="2">
        <v>89633</v>
      </c>
      <c r="F45" s="2">
        <v>33172</v>
      </c>
      <c r="G45" s="7">
        <f>Table5[[#This Row],[Infill 00-04]]/Table5[[#This Row],[All 00-04]]</f>
        <v>0.3700869099550389</v>
      </c>
      <c r="H45" s="2">
        <v>26280</v>
      </c>
      <c r="I45" s="2">
        <v>11060</v>
      </c>
      <c r="J45" s="7">
        <f>Table5[[#This Row],[Infill 05-09]]/Table5[[#This Row],[All 05-09]]</f>
        <v>0.4208523592085236</v>
      </c>
      <c r="K45" s="2">
        <f>Table5[[#This Row],[All 00-04]]+Table5[[#This Row],[All 05-09]]</f>
        <v>115913</v>
      </c>
      <c r="L45" s="7">
        <f>(Table5[[#This Row],[Infill 05-09]]+Table5[[#This Row],[Infill 00-04]])/(Table5[[#This Row],[All 00-04]]+Table5[[#This Row],[All 05-09]])</f>
        <v>0.38159654223426193</v>
      </c>
      <c r="M45" s="2">
        <f>Table2[[#This Row],[Infill 00-04]]+Table2[[#This Row],[Infill 05-09]]</f>
        <v>3933</v>
      </c>
      <c r="N45" s="7">
        <f>Table5[[#This Row],[%Infill 05-09]]-Table5[[#This Row],[%Infill 00-04]]</f>
        <v>5.0765449253484696E-2</v>
      </c>
      <c r="O45" s="7">
        <f t="shared" si="3"/>
        <v>0.43546987572888013</v>
      </c>
      <c r="P45" s="7">
        <f t="shared" si="4"/>
        <v>6.7092834128587478E-2</v>
      </c>
      <c r="Q45" s="2">
        <v>1083747.7382</v>
      </c>
      <c r="R45" s="2">
        <v>1083727.27788</v>
      </c>
      <c r="S45" s="2">
        <v>689849.49720999994</v>
      </c>
      <c r="T45" s="2">
        <v>677468.98994999996</v>
      </c>
      <c r="U45" s="2">
        <v>46283.957889999998</v>
      </c>
      <c r="V45" s="2">
        <v>43915.451150000001</v>
      </c>
      <c r="W45" s="2">
        <v>643565.53934000002</v>
      </c>
      <c r="X45" s="2">
        <v>633553.53882000002</v>
      </c>
      <c r="Y45" s="2">
        <v>125827.08839</v>
      </c>
      <c r="Z45" s="2">
        <v>130589.67720000001</v>
      </c>
      <c r="AA45" s="2">
        <v>96540.335760000002</v>
      </c>
      <c r="AB45" s="2">
        <v>98416.682499999995</v>
      </c>
      <c r="AC45" s="2">
        <v>140353.70785000001</v>
      </c>
      <c r="AD45" s="2">
        <v>145203.25326</v>
      </c>
      <c r="AE45" s="2">
        <v>31177.111140000001</v>
      </c>
      <c r="AF45" s="2">
        <v>32048.67714</v>
      </c>
      <c r="AG45" s="2">
        <v>2813833</v>
      </c>
      <c r="AH45" s="9">
        <f t="shared" si="5"/>
        <v>0.10003436593429674</v>
      </c>
    </row>
    <row r="46" spans="1:34">
      <c r="A46" s="1" t="s">
        <v>352</v>
      </c>
      <c r="B46" s="2" t="s">
        <v>470</v>
      </c>
      <c r="C46" s="1" t="s">
        <v>353</v>
      </c>
      <c r="D46" s="2">
        <v>4335391</v>
      </c>
      <c r="E46" s="2">
        <v>77510</v>
      </c>
      <c r="F46" s="2">
        <v>43058</v>
      </c>
      <c r="G46" s="7">
        <f>Table5[[#This Row],[Infill 00-04]]/Table5[[#This Row],[All 00-04]]</f>
        <v>0.55551541736550125</v>
      </c>
      <c r="H46" s="2">
        <v>24433</v>
      </c>
      <c r="I46" s="2">
        <v>14259</v>
      </c>
      <c r="J46" s="7">
        <f>Table5[[#This Row],[Infill 05-09]]/Table5[[#This Row],[All 05-09]]</f>
        <v>0.58359595628862604</v>
      </c>
      <c r="K46" s="2">
        <f>Table5[[#This Row],[All 00-04]]+Table5[[#This Row],[All 05-09]]</f>
        <v>101943</v>
      </c>
      <c r="L46" s="7">
        <f>(Table5[[#This Row],[Infill 05-09]]+Table5[[#This Row],[Infill 00-04]])/(Table5[[#This Row],[All 00-04]]+Table5[[#This Row],[All 05-09]])</f>
        <v>0.56224556860206198</v>
      </c>
      <c r="M46" s="2">
        <f>Table2[[#This Row],[Infill 00-04]]+Table2[[#This Row],[Infill 05-09]]</f>
        <v>3316</v>
      </c>
      <c r="N46" s="7">
        <f>Table5[[#This Row],[%Infill 05-09]]-Table5[[#This Row],[%Infill 00-04]]</f>
        <v>2.8080538923124787E-2</v>
      </c>
      <c r="O46" s="7">
        <f t="shared" si="3"/>
        <v>0.48719938736439661</v>
      </c>
      <c r="P46" s="7">
        <f t="shared" si="4"/>
        <v>9.9648665195864322E-2</v>
      </c>
      <c r="Q46" s="2">
        <v>1059769.10953</v>
      </c>
      <c r="R46" s="2">
        <v>1059650.1281999999</v>
      </c>
      <c r="S46" s="2">
        <v>629898.47687999997</v>
      </c>
      <c r="T46" s="2">
        <v>622626.38283999998</v>
      </c>
      <c r="U46" s="2">
        <v>62768.542430000001</v>
      </c>
      <c r="V46" s="2">
        <v>58893.087169999999</v>
      </c>
      <c r="W46" s="2">
        <v>567129.93438999995</v>
      </c>
      <c r="X46" s="2">
        <v>563733.29565999995</v>
      </c>
      <c r="Y46" s="2">
        <v>116683.98510999999</v>
      </c>
      <c r="Z46" s="2">
        <v>116968.65067</v>
      </c>
      <c r="AA46" s="2">
        <v>103753.93999</v>
      </c>
      <c r="AB46" s="2">
        <v>105426.79519</v>
      </c>
      <c r="AC46" s="2">
        <v>161452.32196</v>
      </c>
      <c r="AD46" s="2">
        <v>165945.14580999999</v>
      </c>
      <c r="AE46" s="2">
        <v>47980.388169999998</v>
      </c>
      <c r="AF46" s="2">
        <v>48683.156309999998</v>
      </c>
      <c r="AG46" s="2">
        <v>4123740</v>
      </c>
      <c r="AH46" s="9">
        <f t="shared" si="5"/>
        <v>5.1325010791175005E-2</v>
      </c>
    </row>
    <row r="47" spans="1:34">
      <c r="A47" s="1" t="s">
        <v>354</v>
      </c>
      <c r="B47" s="2" t="s">
        <v>470</v>
      </c>
      <c r="C47" s="1" t="s">
        <v>355</v>
      </c>
      <c r="D47" s="2">
        <v>1836911</v>
      </c>
      <c r="E47" s="2">
        <v>39784</v>
      </c>
      <c r="F47" s="2">
        <v>31126</v>
      </c>
      <c r="G47" s="7">
        <f>Table5[[#This Row],[Infill 00-04]]/Table5[[#This Row],[All 00-04]]</f>
        <v>0.78237482404986924</v>
      </c>
      <c r="H47" s="2">
        <v>13148</v>
      </c>
      <c r="I47" s="2">
        <v>11055</v>
      </c>
      <c r="J47" s="7">
        <f>Table5[[#This Row],[Infill 05-09]]/Table5[[#This Row],[All 05-09]]</f>
        <v>0.84081229084271369</v>
      </c>
      <c r="K47" s="2">
        <f>Table5[[#This Row],[All 00-04]]+Table5[[#This Row],[All 05-09]]</f>
        <v>52932</v>
      </c>
      <c r="L47" s="7">
        <f>(Table5[[#This Row],[Infill 05-09]]+Table5[[#This Row],[Infill 00-04]])/(Table5[[#This Row],[All 00-04]]+Table5[[#This Row],[All 05-09]])</f>
        <v>0.79689034988286855</v>
      </c>
      <c r="M47" s="2">
        <f>Table2[[#This Row],[Infill 00-04]]+Table2[[#This Row],[Infill 05-09]]</f>
        <v>2482</v>
      </c>
      <c r="N47" s="7">
        <f>Table5[[#This Row],[%Infill 05-09]]-Table5[[#This Row],[%Infill 00-04]]</f>
        <v>5.843746679284445E-2</v>
      </c>
      <c r="O47" s="7">
        <f t="shared" si="3"/>
        <v>0.44359896229968171</v>
      </c>
      <c r="P47" s="7">
        <f t="shared" si="4"/>
        <v>5.9298834417806805E-2</v>
      </c>
      <c r="Q47" s="2">
        <v>1394933.9413999999</v>
      </c>
      <c r="R47" s="2">
        <v>1394761.8076800001</v>
      </c>
      <c r="S47" s="2">
        <v>1157088.04825</v>
      </c>
      <c r="T47" s="2">
        <v>1156327.01257</v>
      </c>
      <c r="U47" s="2">
        <v>68613.972580000001</v>
      </c>
      <c r="V47" s="2">
        <v>68580.168579999998</v>
      </c>
      <c r="W47" s="2">
        <v>1088474.07568</v>
      </c>
      <c r="X47" s="2">
        <v>1087746.8440400001</v>
      </c>
      <c r="Y47" s="2">
        <v>78744.064970000007</v>
      </c>
      <c r="Z47" s="2">
        <v>78533.234549999994</v>
      </c>
      <c r="AA47" s="2">
        <v>53593.637320000002</v>
      </c>
      <c r="AB47" s="2">
        <v>53746.867469999997</v>
      </c>
      <c r="AC47" s="2">
        <v>87138.809240000002</v>
      </c>
      <c r="AD47" s="2">
        <v>87662.994290000002</v>
      </c>
      <c r="AE47" s="2">
        <v>18369.382570000002</v>
      </c>
      <c r="AF47" s="2">
        <v>18491.699809999998</v>
      </c>
      <c r="AG47" s="2">
        <v>1735819</v>
      </c>
      <c r="AH47" s="9">
        <f t="shared" si="5"/>
        <v>5.8238791026022876E-2</v>
      </c>
    </row>
    <row r="48" spans="1:34">
      <c r="A48" s="1" t="s">
        <v>368</v>
      </c>
      <c r="B48" s="2" t="s">
        <v>470</v>
      </c>
      <c r="C48" s="1" t="s">
        <v>369</v>
      </c>
      <c r="D48" s="2">
        <v>3439809</v>
      </c>
      <c r="E48" s="2">
        <v>131137</v>
      </c>
      <c r="F48" s="2">
        <v>52014</v>
      </c>
      <c r="G48" s="7">
        <f>Table5[[#This Row],[Infill 00-04]]/Table5[[#This Row],[All 00-04]]</f>
        <v>0.39663862982987258</v>
      </c>
      <c r="H48" s="2">
        <v>46878</v>
      </c>
      <c r="I48" s="2">
        <v>18808</v>
      </c>
      <c r="J48" s="7">
        <f>Table5[[#This Row],[Infill 05-09]]/Table5[[#This Row],[All 05-09]]</f>
        <v>0.40121165578736295</v>
      </c>
      <c r="K48" s="2">
        <f>Table5[[#This Row],[All 00-04]]+Table5[[#This Row],[All 05-09]]</f>
        <v>178015</v>
      </c>
      <c r="L48" s="7">
        <f>(Table5[[#This Row],[Infill 05-09]]+Table5[[#This Row],[Infill 00-04]])/(Table5[[#This Row],[All 00-04]]+Table5[[#This Row],[All 05-09]])</f>
        <v>0.3978428784091228</v>
      </c>
      <c r="M48" s="2">
        <f>Table2[[#This Row],[Infill 00-04]]+Table2[[#This Row],[Infill 05-09]]</f>
        <v>15533</v>
      </c>
      <c r="N48" s="7">
        <f>Table5[[#This Row],[%Infill 05-09]]-Table5[[#This Row],[%Infill 00-04]]</f>
        <v>4.5730259574903731E-3</v>
      </c>
      <c r="O48" s="7">
        <f t="shared" si="3"/>
        <v>0.26080291726598592</v>
      </c>
      <c r="P48" s="7">
        <f t="shared" si="4"/>
        <v>8.5184555266760567E-2</v>
      </c>
      <c r="Q48" s="2">
        <v>1730916.74386</v>
      </c>
      <c r="R48" s="2">
        <v>1730967.6722599999</v>
      </c>
      <c r="S48" s="2">
        <v>1155830.84999</v>
      </c>
      <c r="T48" s="2">
        <v>1142368.3908299999</v>
      </c>
      <c r="U48" s="2">
        <v>98458.936919999993</v>
      </c>
      <c r="V48" s="2">
        <v>95600.049299999999</v>
      </c>
      <c r="W48" s="2">
        <v>1057371.9131799999</v>
      </c>
      <c r="X48" s="2">
        <v>1046768.34185</v>
      </c>
      <c r="Y48" s="2">
        <v>179491.00231000001</v>
      </c>
      <c r="Z48" s="2">
        <v>181752.53709999999</v>
      </c>
      <c r="AA48" s="2">
        <v>245610.81550999999</v>
      </c>
      <c r="AB48" s="2">
        <v>249784.72487000001</v>
      </c>
      <c r="AC48" s="2">
        <v>109926.51412000001</v>
      </c>
      <c r="AD48" s="2">
        <v>115915.38907999999</v>
      </c>
      <c r="AE48" s="2">
        <v>40057.565649999997</v>
      </c>
      <c r="AF48" s="2">
        <v>41146.634039999997</v>
      </c>
      <c r="AG48" s="2">
        <v>3043878</v>
      </c>
      <c r="AH48" s="9">
        <f t="shared" si="5"/>
        <v>0.13007452992531238</v>
      </c>
    </row>
    <row r="49" spans="1:34">
      <c r="A49" s="1" t="s">
        <v>340</v>
      </c>
      <c r="B49" s="2" t="s">
        <v>468</v>
      </c>
      <c r="C49" s="1" t="s">
        <v>341</v>
      </c>
      <c r="D49" s="2">
        <v>2812896</v>
      </c>
      <c r="E49" s="2">
        <v>86614</v>
      </c>
      <c r="F49" s="2">
        <v>16250</v>
      </c>
      <c r="G49" s="7">
        <f>Table5[[#This Row],[Infill 00-04]]/Table5[[#This Row],[All 00-04]]</f>
        <v>0.18761401159165955</v>
      </c>
      <c r="H49" s="2">
        <v>30549</v>
      </c>
      <c r="I49" s="2">
        <v>6230</v>
      </c>
      <c r="J49" s="7">
        <f>Table5[[#This Row],[Infill 05-09]]/Table5[[#This Row],[All 05-09]]</f>
        <v>0.20393466234573962</v>
      </c>
      <c r="K49" s="2">
        <f>Table5[[#This Row],[All 00-04]]+Table5[[#This Row],[All 05-09]]</f>
        <v>117163</v>
      </c>
      <c r="L49" s="7">
        <f>(Table5[[#This Row],[Infill 05-09]]+Table5[[#This Row],[Infill 00-04]])/(Table5[[#This Row],[All 00-04]]+Table5[[#This Row],[All 05-09]])</f>
        <v>0.19186944683901913</v>
      </c>
      <c r="M49" s="2">
        <f>Table2[[#This Row],[Infill 00-04]]+Table2[[#This Row],[Infill 05-09]]</f>
        <v>3237</v>
      </c>
      <c r="N49" s="7">
        <f>Table5[[#This Row],[%Infill 05-09]]-Table5[[#This Row],[%Infill 00-04]]</f>
        <v>1.6320650754080068E-2</v>
      </c>
      <c r="O49" s="7">
        <f t="shared" si="3"/>
        <v>0.17820061324296338</v>
      </c>
      <c r="P49" s="7">
        <f t="shared" si="4"/>
        <v>0.52937898518417636</v>
      </c>
      <c r="Q49" s="2">
        <v>5190934.3727599997</v>
      </c>
      <c r="R49" s="2">
        <v>5190144.8705099998</v>
      </c>
      <c r="S49" s="2">
        <v>4426733.1116000004</v>
      </c>
      <c r="T49" s="2">
        <v>4406614.1481100004</v>
      </c>
      <c r="U49" s="2">
        <v>2343419.4822999998</v>
      </c>
      <c r="V49" s="2">
        <v>2334035.5254199998</v>
      </c>
      <c r="W49" s="2">
        <v>2083313.62953</v>
      </c>
      <c r="X49" s="2">
        <v>2072578.6230899999</v>
      </c>
      <c r="Y49" s="2">
        <v>312056.21350999997</v>
      </c>
      <c r="Z49" s="2">
        <v>319793.55810999998</v>
      </c>
      <c r="AA49" s="2">
        <v>315963.91690000001</v>
      </c>
      <c r="AB49" s="2">
        <v>322983.37028999999</v>
      </c>
      <c r="AC49" s="2">
        <v>97536.443480000002</v>
      </c>
      <c r="AD49" s="2">
        <v>101192.39498</v>
      </c>
      <c r="AE49" s="2">
        <v>38644.690470000001</v>
      </c>
      <c r="AF49" s="2">
        <v>39561.402730000002</v>
      </c>
      <c r="AG49" s="2">
        <v>2698687</v>
      </c>
      <c r="AH49" s="9">
        <f t="shared" si="5"/>
        <v>4.2320209790909433E-2</v>
      </c>
    </row>
    <row r="50" spans="1:34">
      <c r="A50" s="1" t="s">
        <v>392</v>
      </c>
      <c r="B50" s="2" t="s">
        <v>471</v>
      </c>
      <c r="C50" s="1" t="s">
        <v>393</v>
      </c>
      <c r="D50" s="2">
        <v>2783243</v>
      </c>
      <c r="E50" s="2">
        <v>142716</v>
      </c>
      <c r="F50" s="2">
        <v>28460</v>
      </c>
      <c r="G50" s="7">
        <f>Table5[[#This Row],[Infill 00-04]]/Table5[[#This Row],[All 00-04]]</f>
        <v>0.19941702401973149</v>
      </c>
      <c r="H50" s="2">
        <v>48246</v>
      </c>
      <c r="I50" s="2">
        <v>9354</v>
      </c>
      <c r="J50" s="7">
        <f>Table5[[#This Row],[Infill 05-09]]/Table5[[#This Row],[All 05-09]]</f>
        <v>0.19388135804004478</v>
      </c>
      <c r="K50" s="2">
        <f>Table5[[#This Row],[All 00-04]]+Table5[[#This Row],[All 05-09]]</f>
        <v>190962</v>
      </c>
      <c r="L50" s="7">
        <f>(Table5[[#This Row],[Infill 05-09]]+Table5[[#This Row],[Infill 00-04]])/(Table5[[#This Row],[All 00-04]]+Table5[[#This Row],[All 05-09]])</f>
        <v>0.19801845393324327</v>
      </c>
      <c r="M50" s="2">
        <f>Table2[[#This Row],[Infill 00-04]]+Table2[[#This Row],[Infill 05-09]]</f>
        <v>76649</v>
      </c>
      <c r="N50" s="7">
        <f>Table5[[#This Row],[%Infill 05-09]]-Table5[[#This Row],[%Infill 00-04]]</f>
        <v>-5.5356659796867158E-3</v>
      </c>
      <c r="O50" s="7">
        <f t="shared" si="3"/>
        <v>0.25018344999948311</v>
      </c>
      <c r="P50" s="7">
        <f t="shared" si="4"/>
        <v>0.3130875158432051</v>
      </c>
      <c r="Q50" s="2">
        <v>1370762.9412799999</v>
      </c>
      <c r="R50" s="2">
        <v>1365709.90444</v>
      </c>
      <c r="S50" s="2">
        <v>815528.91495000001</v>
      </c>
      <c r="T50" s="2">
        <v>790319.10751999996</v>
      </c>
      <c r="U50" s="2">
        <v>255331.92207999999</v>
      </c>
      <c r="V50" s="2">
        <v>241323.03857999999</v>
      </c>
      <c r="W50" s="2">
        <v>560196.99317000003</v>
      </c>
      <c r="X50" s="2">
        <v>548996.06905000005</v>
      </c>
      <c r="Y50" s="2">
        <v>224612.50193</v>
      </c>
      <c r="Z50" s="2">
        <v>229348.18104</v>
      </c>
      <c r="AA50" s="2">
        <v>191711.16282</v>
      </c>
      <c r="AB50" s="2">
        <v>198584.50266999999</v>
      </c>
      <c r="AC50" s="2">
        <v>109934.07507000001</v>
      </c>
      <c r="AD50" s="2">
        <v>116995.3388</v>
      </c>
      <c r="AE50" s="2">
        <v>28976.290089999999</v>
      </c>
      <c r="AF50" s="2">
        <v>30462.778259999999</v>
      </c>
      <c r="AG50" s="2">
        <v>2395997</v>
      </c>
      <c r="AH50" s="9">
        <f t="shared" si="5"/>
        <v>0.16162207214783658</v>
      </c>
    </row>
    <row r="51" spans="1:34">
      <c r="A51" s="1" t="s">
        <v>412</v>
      </c>
      <c r="B51" s="2" t="s">
        <v>471</v>
      </c>
      <c r="C51" s="1" t="s">
        <v>413</v>
      </c>
      <c r="D51" s="2">
        <v>1671683</v>
      </c>
      <c r="E51" s="2">
        <v>50368</v>
      </c>
      <c r="F51" s="2">
        <v>9435</v>
      </c>
      <c r="G51" s="7">
        <f>Table5[[#This Row],[Infill 00-04]]/Table5[[#This Row],[All 00-04]]</f>
        <v>0.18732131512071157</v>
      </c>
      <c r="H51" s="2">
        <v>17866</v>
      </c>
      <c r="I51" s="2">
        <v>4384</v>
      </c>
      <c r="J51" s="7">
        <f>Table5[[#This Row],[Infill 05-09]]/Table5[[#This Row],[All 05-09]]</f>
        <v>0.24538229038396955</v>
      </c>
      <c r="K51" s="2">
        <f>Table5[[#This Row],[All 00-04]]+Table5[[#This Row],[All 05-09]]</f>
        <v>68234</v>
      </c>
      <c r="L51" s="7">
        <f>(Table5[[#This Row],[Infill 05-09]]+Table5[[#This Row],[Infill 00-04]])/(Table5[[#This Row],[All 00-04]]+Table5[[#This Row],[All 05-09]])</f>
        <v>0.20252366855233461</v>
      </c>
      <c r="M51" s="2">
        <f>Table2[[#This Row],[Infill 00-04]]+Table2[[#This Row],[Infill 05-09]]</f>
        <v>1516</v>
      </c>
      <c r="N51" s="7">
        <f>Table5[[#This Row],[%Infill 05-09]]-Table5[[#This Row],[%Infill 00-04]]</f>
        <v>5.8060975263257986E-2</v>
      </c>
      <c r="O51" s="7">
        <f t="shared" si="3"/>
        <v>0.15972233279491591</v>
      </c>
      <c r="P51" s="7">
        <f t="shared" si="4"/>
        <v>0.28146864398204369</v>
      </c>
      <c r="Q51" s="2">
        <v>1357646.0837099999</v>
      </c>
      <c r="R51" s="2">
        <v>1357265.5658400001</v>
      </c>
      <c r="S51" s="2">
        <v>1074338.8721100001</v>
      </c>
      <c r="T51" s="2">
        <v>1061481.1051099999</v>
      </c>
      <c r="U51" s="2">
        <v>302392.70551</v>
      </c>
      <c r="V51" s="2">
        <v>304843.94325999997</v>
      </c>
      <c r="W51" s="2">
        <v>771946.16665000003</v>
      </c>
      <c r="X51" s="2">
        <v>756637.16199000005</v>
      </c>
      <c r="Y51" s="2">
        <v>142115.52058000001</v>
      </c>
      <c r="Z51" s="2">
        <v>145044.24038999999</v>
      </c>
      <c r="AA51" s="2">
        <v>95941.203420000005</v>
      </c>
      <c r="AB51" s="2">
        <v>100229.42389000001</v>
      </c>
      <c r="AC51" s="2">
        <v>35047.006229999999</v>
      </c>
      <c r="AD51" s="2">
        <v>39169.097609999997</v>
      </c>
      <c r="AE51" s="2">
        <v>10203.48272</v>
      </c>
      <c r="AF51" s="2">
        <v>11341.700349999999</v>
      </c>
      <c r="AG51" s="2">
        <v>1576370</v>
      </c>
      <c r="AH51" s="9">
        <f t="shared" si="5"/>
        <v>6.0463596744419139E-2</v>
      </c>
    </row>
    <row r="52" spans="1:34">
      <c r="A52" s="1" t="s">
        <v>418</v>
      </c>
      <c r="B52" s="2" t="s">
        <v>471</v>
      </c>
      <c r="C52" s="1" t="s">
        <v>419</v>
      </c>
      <c r="D52" s="2">
        <v>5582170</v>
      </c>
      <c r="E52" s="2">
        <v>200497</v>
      </c>
      <c r="F52" s="2">
        <v>35222</v>
      </c>
      <c r="G52" s="7">
        <f>Table5[[#This Row],[Infill 00-04]]/Table5[[#This Row],[All 00-04]]</f>
        <v>0.17567345147308938</v>
      </c>
      <c r="H52" s="2">
        <v>62406</v>
      </c>
      <c r="I52" s="2">
        <v>14377</v>
      </c>
      <c r="J52" s="7">
        <f>Table5[[#This Row],[Infill 05-09]]/Table5[[#This Row],[All 05-09]]</f>
        <v>0.23037848924782872</v>
      </c>
      <c r="K52" s="2">
        <f>Table5[[#This Row],[All 00-04]]+Table5[[#This Row],[All 05-09]]</f>
        <v>262903</v>
      </c>
      <c r="L52" s="7">
        <f>(Table5[[#This Row],[Infill 05-09]]+Table5[[#This Row],[Infill 00-04]])/(Table5[[#This Row],[All 00-04]]+Table5[[#This Row],[All 05-09]])</f>
        <v>0.18865893504448408</v>
      </c>
      <c r="M52" s="2">
        <f>Table2[[#This Row],[Infill 00-04]]+Table2[[#This Row],[Infill 05-09]]</f>
        <v>6865</v>
      </c>
      <c r="N52" s="7">
        <f>Table5[[#This Row],[%Infill 05-09]]-Table5[[#This Row],[%Infill 00-04]]</f>
        <v>5.470503777473934E-2</v>
      </c>
      <c r="O52" s="7">
        <f t="shared" si="3"/>
        <v>0.16680453978598822</v>
      </c>
      <c r="P52" s="7">
        <f t="shared" si="4"/>
        <v>0.3863402069783613</v>
      </c>
      <c r="Q52" s="2">
        <v>2960495.1096899998</v>
      </c>
      <c r="R52" s="2">
        <v>2960138.1656499999</v>
      </c>
      <c r="S52" s="2">
        <v>2238649.64378</v>
      </c>
      <c r="T52" s="2">
        <v>2193957.1446699998</v>
      </c>
      <c r="U52" s="2">
        <v>864880.36673000001</v>
      </c>
      <c r="V52" s="2">
        <v>845243.33308000001</v>
      </c>
      <c r="W52" s="2">
        <v>1373769.2768999999</v>
      </c>
      <c r="X52" s="2">
        <v>1348713.8114400001</v>
      </c>
      <c r="Y52" s="2">
        <v>365319.14964000002</v>
      </c>
      <c r="Z52" s="2">
        <v>378805.18258999998</v>
      </c>
      <c r="AA52" s="2">
        <v>236119.21924000001</v>
      </c>
      <c r="AB52" s="2">
        <v>252745.02470000001</v>
      </c>
      <c r="AC52" s="2">
        <v>94218.088189999995</v>
      </c>
      <c r="AD52" s="2">
        <v>106254.32801</v>
      </c>
      <c r="AE52" s="2">
        <v>26189.013289999999</v>
      </c>
      <c r="AF52" s="2">
        <v>28376.49049</v>
      </c>
      <c r="AG52" s="2">
        <v>4796183</v>
      </c>
      <c r="AH52" s="9">
        <f t="shared" si="5"/>
        <v>0.16387760850659785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>
  <dimension ref="A1:AI166"/>
  <sheetViews>
    <sheetView topLeftCell="B64" workbookViewId="0">
      <selection activeCell="C166" sqref="C166"/>
    </sheetView>
  </sheetViews>
  <sheetFormatPr defaultColWidth="17.28515625" defaultRowHeight="15"/>
  <sheetData>
    <row r="1" spans="1:35">
      <c r="A1" s="3" t="s">
        <v>437</v>
      </c>
      <c r="B1" s="4" t="s">
        <v>467</v>
      </c>
      <c r="C1" s="3" t="s">
        <v>438</v>
      </c>
      <c r="D1" s="4" t="s">
        <v>436</v>
      </c>
      <c r="E1" s="4" t="s">
        <v>435</v>
      </c>
      <c r="F1" s="4" t="s">
        <v>434</v>
      </c>
      <c r="G1" s="4" t="s">
        <v>440</v>
      </c>
      <c r="H1" s="6" t="s">
        <v>441</v>
      </c>
      <c r="I1" s="4" t="s">
        <v>439</v>
      </c>
      <c r="J1" s="6" t="s">
        <v>442</v>
      </c>
      <c r="K1" s="4" t="s">
        <v>455</v>
      </c>
      <c r="L1" s="6" t="s">
        <v>443</v>
      </c>
      <c r="M1" s="4" t="s">
        <v>456</v>
      </c>
      <c r="N1" s="6" t="s">
        <v>473</v>
      </c>
      <c r="O1" s="6" t="s">
        <v>447</v>
      </c>
      <c r="P1" s="6" t="s">
        <v>453</v>
      </c>
      <c r="Q1" s="6" t="s">
        <v>450</v>
      </c>
      <c r="R1" s="4" t="s">
        <v>0</v>
      </c>
      <c r="S1" s="4" t="s">
        <v>1</v>
      </c>
      <c r="T1" s="4" t="s">
        <v>2</v>
      </c>
      <c r="U1" s="4" t="s">
        <v>3</v>
      </c>
      <c r="V1" s="4" t="s">
        <v>4</v>
      </c>
      <c r="W1" s="4" t="s">
        <v>5</v>
      </c>
      <c r="X1" s="4" t="s">
        <v>6</v>
      </c>
      <c r="Y1" s="4" t="s">
        <v>7</v>
      </c>
      <c r="Z1" s="4" t="s">
        <v>8</v>
      </c>
      <c r="AA1" s="4" t="s">
        <v>9</v>
      </c>
      <c r="AB1" s="4" t="s">
        <v>10</v>
      </c>
      <c r="AC1" s="4" t="s">
        <v>11</v>
      </c>
      <c r="AD1" s="4" t="s">
        <v>12</v>
      </c>
      <c r="AE1" s="4" t="s">
        <v>13</v>
      </c>
      <c r="AF1" s="4" t="s">
        <v>14</v>
      </c>
      <c r="AG1" s="4" t="s">
        <v>15</v>
      </c>
      <c r="AH1" s="4" t="s">
        <v>445</v>
      </c>
      <c r="AI1" s="8" t="s">
        <v>446</v>
      </c>
    </row>
    <row r="2" spans="1:35">
      <c r="A2" s="1" t="s">
        <v>360</v>
      </c>
      <c r="B2" s="2" t="s">
        <v>470</v>
      </c>
      <c r="C2" s="1" t="s">
        <v>361</v>
      </c>
      <c r="D2" s="2">
        <v>262382</v>
      </c>
      <c r="E2" s="2">
        <v>5016</v>
      </c>
      <c r="F2" s="2">
        <v>2244</v>
      </c>
      <c r="G2" s="2">
        <v>643</v>
      </c>
      <c r="H2" s="7">
        <f>Table6[[#This Row],[Infill 00-04]]/Table6[[#This Row],[All 00-04]]</f>
        <v>0.44736842105263158</v>
      </c>
      <c r="I2" s="2">
        <v>1570</v>
      </c>
      <c r="J2" s="7">
        <f>Table6[[#This Row],[Infill 05-09]]/Table6[[#This Row],[All 05-09]]</f>
        <v>0.40955414012738856</v>
      </c>
      <c r="K2" s="2">
        <f>Table6[[#This Row],[All 00-04]]+Table6[[#This Row],[All 05-09]]</f>
        <v>6586</v>
      </c>
      <c r="L2" s="7">
        <f>(Table6[[#This Row],[Infill 05-09]]+Table6[[#This Row],[Infill 00-04]])/(Table6[[#This Row],[All 05-09]]+Table6[[#This Row],[All 00-04]])</f>
        <v>0.43835408442150015</v>
      </c>
      <c r="M2" s="2">
        <f>Table2[[#This Row],[Infill 00-04]]+Table2[[#This Row],[Infill 05-09]]</f>
        <v>4530</v>
      </c>
      <c r="N2" s="7">
        <f>Table6[[#This Row],[%Infill 05-09]]-Table6[[#This Row],[%Infill 00-04]]</f>
        <v>-3.7814280925243027E-2</v>
      </c>
      <c r="O2" s="7">
        <f t="shared" ref="O2:O33" si="0">(AF2+AD2)/(Z2+AB2+AD2+AF2)</f>
        <v>0.21284972933245169</v>
      </c>
      <c r="P2" s="7" t="e">
        <f>#REF!/#REF!</f>
        <v>#REF!</v>
      </c>
      <c r="Q2" s="7">
        <f t="shared" ref="Q2:Q33" si="1">V2/T2</f>
        <v>6.7945373813563983E-2</v>
      </c>
      <c r="R2" s="2">
        <v>208965.45563000001</v>
      </c>
      <c r="S2" s="2">
        <v>208937.65625</v>
      </c>
      <c r="T2" s="2">
        <v>159428.30368000001</v>
      </c>
      <c r="U2" s="2">
        <v>159211.46854999999</v>
      </c>
      <c r="V2" s="2">
        <v>10832.41569</v>
      </c>
      <c r="W2" s="2">
        <v>10622.03003</v>
      </c>
      <c r="X2" s="2">
        <v>148595.88800000001</v>
      </c>
      <c r="Y2" s="2">
        <v>148589.43854999999</v>
      </c>
      <c r="Z2" s="2">
        <v>29523.15871</v>
      </c>
      <c r="AA2" s="2">
        <v>29473.564620000001</v>
      </c>
      <c r="AB2" s="2">
        <v>9470.0239500000007</v>
      </c>
      <c r="AC2" s="2">
        <v>9530.5153800000007</v>
      </c>
      <c r="AD2" s="2">
        <v>8882.9011399999999</v>
      </c>
      <c r="AE2" s="2">
        <v>9023.2323899999992</v>
      </c>
      <c r="AF2" s="2">
        <v>1661.06827</v>
      </c>
      <c r="AG2" s="2">
        <v>1698.8753999999999</v>
      </c>
      <c r="AH2" s="2">
        <v>255602</v>
      </c>
      <c r="AI2" s="9">
        <f t="shared" ref="AI2:AI33" si="2">(D2-AH2)/AH2</f>
        <v>2.6525614040578713E-2</v>
      </c>
    </row>
    <row r="3" spans="1:35">
      <c r="A3" s="1" t="s">
        <v>64</v>
      </c>
      <c r="B3" s="2" t="s">
        <v>469</v>
      </c>
      <c r="C3" s="1" t="s">
        <v>65</v>
      </c>
      <c r="D3" s="2">
        <v>916829</v>
      </c>
      <c r="E3" s="2">
        <v>13371</v>
      </c>
      <c r="F3" s="2">
        <v>5567</v>
      </c>
      <c r="G3" s="2">
        <v>2232</v>
      </c>
      <c r="H3" s="7">
        <f>Table6[[#This Row],[Infill 00-04]]/Table6[[#This Row],[All 00-04]]</f>
        <v>0.4163488145987585</v>
      </c>
      <c r="I3" s="2">
        <v>4872</v>
      </c>
      <c r="J3" s="7">
        <f>Table6[[#This Row],[Infill 05-09]]/Table6[[#This Row],[All 05-09]]</f>
        <v>0.45812807881773399</v>
      </c>
      <c r="K3" s="2">
        <f>Table6[[#This Row],[All 00-04]]+Table6[[#This Row],[All 05-09]]</f>
        <v>18243</v>
      </c>
      <c r="L3" s="7">
        <f>(Table6[[#This Row],[Infill 05-09]]+Table6[[#This Row],[Infill 00-04]])/(Table6[[#This Row],[All 05-09]]+Table6[[#This Row],[All 00-04]])</f>
        <v>0.42750644082661843</v>
      </c>
      <c r="M3" s="2">
        <f>Table2[[#This Row],[Infill 00-04]]+Table2[[#This Row],[Infill 05-09]]</f>
        <v>2814</v>
      </c>
      <c r="N3" s="7">
        <f>Table6[[#This Row],[%Infill 05-09]]-Table6[[#This Row],[%Infill 00-04]]</f>
        <v>4.1779264218975487E-2</v>
      </c>
      <c r="O3" s="7">
        <f t="shared" si="0"/>
        <v>0.24021230198805105</v>
      </c>
      <c r="P3" s="7" t="e">
        <f>#REF!/#REF!</f>
        <v>#REF!</v>
      </c>
      <c r="Q3" s="7">
        <f t="shared" si="1"/>
        <v>5.6429312619884903E-2</v>
      </c>
      <c r="R3" s="2">
        <v>351189.94948000001</v>
      </c>
      <c r="S3" s="2">
        <v>351179.49690999999</v>
      </c>
      <c r="T3" s="2">
        <v>198163.73053</v>
      </c>
      <c r="U3" s="2">
        <v>195474.53020000001</v>
      </c>
      <c r="V3" s="2">
        <v>11182.2431</v>
      </c>
      <c r="W3" s="2">
        <v>10860.437519999999</v>
      </c>
      <c r="X3" s="2">
        <v>186981.48746999999</v>
      </c>
      <c r="Y3" s="2">
        <v>184614.09262000001</v>
      </c>
      <c r="Z3" s="2">
        <v>71290.49682</v>
      </c>
      <c r="AA3" s="2">
        <v>72322.409629999995</v>
      </c>
      <c r="AB3" s="2">
        <v>44976.942860000003</v>
      </c>
      <c r="AC3" s="2">
        <v>46006.631670000002</v>
      </c>
      <c r="AD3" s="2">
        <v>28088.71128</v>
      </c>
      <c r="AE3" s="2">
        <v>28572.420330000001</v>
      </c>
      <c r="AF3" s="2">
        <v>8670.0693699999993</v>
      </c>
      <c r="AG3" s="2">
        <v>8803.5063499999997</v>
      </c>
      <c r="AH3" s="2">
        <v>882567</v>
      </c>
      <c r="AI3" s="9">
        <f t="shared" si="2"/>
        <v>3.8820848728765067E-2</v>
      </c>
    </row>
    <row r="4" spans="1:35">
      <c r="A4" s="1" t="s">
        <v>362</v>
      </c>
      <c r="B4" s="2" t="s">
        <v>470</v>
      </c>
      <c r="C4" s="1" t="s">
        <v>363</v>
      </c>
      <c r="D4" s="2">
        <v>483878</v>
      </c>
      <c r="E4" s="2">
        <v>14216</v>
      </c>
      <c r="F4" s="2">
        <v>6061</v>
      </c>
      <c r="G4" s="2">
        <v>1987</v>
      </c>
      <c r="H4" s="7">
        <f>Table6[[#This Row],[Infill 00-04]]/Table6[[#This Row],[All 00-04]]</f>
        <v>0.42635059088351152</v>
      </c>
      <c r="I4" s="2">
        <v>4923</v>
      </c>
      <c r="J4" s="7">
        <f>Table6[[#This Row],[Infill 05-09]]/Table6[[#This Row],[All 05-09]]</f>
        <v>0.40361568149502336</v>
      </c>
      <c r="K4" s="2">
        <f>Table6[[#This Row],[All 00-04]]+Table6[[#This Row],[All 05-09]]</f>
        <v>19139</v>
      </c>
      <c r="L4" s="7">
        <f>(Table6[[#This Row],[Infill 05-09]]+Table6[[#This Row],[Infill 00-04]])/(Table6[[#This Row],[All 05-09]]+Table6[[#This Row],[All 00-04]])</f>
        <v>0.42050263859135795</v>
      </c>
      <c r="M4" s="2">
        <f>Table2[[#This Row],[Infill 00-04]]+Table2[[#This Row],[Infill 05-09]]</f>
        <v>4938</v>
      </c>
      <c r="N4" s="7">
        <f>Table6[[#This Row],[%Infill 05-09]]-Table6[[#This Row],[%Infill 00-04]]</f>
        <v>-2.2734909388488156E-2</v>
      </c>
      <c r="O4" s="7">
        <f t="shared" si="0"/>
        <v>0.22097856406869926</v>
      </c>
      <c r="P4" s="7" t="e">
        <f>#REF!/#REF!</f>
        <v>#REF!</v>
      </c>
      <c r="Q4" s="7">
        <f t="shared" si="1"/>
        <v>6.1271846186089295E-2</v>
      </c>
      <c r="R4" s="2">
        <v>893226.38864999998</v>
      </c>
      <c r="S4" s="2">
        <v>892368.83357000002</v>
      </c>
      <c r="T4" s="2">
        <v>788674.49583999999</v>
      </c>
      <c r="U4" s="2">
        <v>786210.80405999999</v>
      </c>
      <c r="V4" s="2">
        <v>48323.542399999998</v>
      </c>
      <c r="W4" s="2">
        <v>52713.397270000001</v>
      </c>
      <c r="X4" s="2">
        <v>740350.95354000002</v>
      </c>
      <c r="Y4" s="2">
        <v>733497.4068</v>
      </c>
      <c r="Z4" s="2">
        <v>53860.510880000002</v>
      </c>
      <c r="AA4" s="2">
        <v>54275.055139999997</v>
      </c>
      <c r="AB4" s="2">
        <v>27587.65509</v>
      </c>
      <c r="AC4" s="2">
        <v>27920.135610000001</v>
      </c>
      <c r="AD4" s="2">
        <v>20935.15352</v>
      </c>
      <c r="AE4" s="2">
        <v>21570.091349999999</v>
      </c>
      <c r="AF4" s="2">
        <v>2168.5737100000001</v>
      </c>
      <c r="AG4" s="2">
        <v>2392.74784</v>
      </c>
      <c r="AH4" s="2">
        <v>458614</v>
      </c>
      <c r="AI4" s="9">
        <f t="shared" si="2"/>
        <v>5.5087720828409077E-2</v>
      </c>
    </row>
    <row r="5" spans="1:35">
      <c r="A5" s="1" t="s">
        <v>374</v>
      </c>
      <c r="B5" s="2" t="s">
        <v>468</v>
      </c>
      <c r="C5" s="1" t="s">
        <v>375</v>
      </c>
      <c r="D5" s="2">
        <v>319224</v>
      </c>
      <c r="E5" s="2">
        <v>7666</v>
      </c>
      <c r="F5" s="2">
        <v>3128</v>
      </c>
      <c r="G5" s="2">
        <v>613</v>
      </c>
      <c r="H5" s="7">
        <f>Table6[[#This Row],[Infill 00-04]]/Table6[[#This Row],[All 00-04]]</f>
        <v>0.40803548134620404</v>
      </c>
      <c r="I5" s="2">
        <v>2191</v>
      </c>
      <c r="J5" s="7">
        <f>Table6[[#This Row],[Infill 05-09]]/Table6[[#This Row],[All 05-09]]</f>
        <v>0.27978092195344589</v>
      </c>
      <c r="K5" s="2">
        <f>Table6[[#This Row],[All 00-04]]+Table6[[#This Row],[All 05-09]]</f>
        <v>9857</v>
      </c>
      <c r="L5" s="7">
        <f>(Table6[[#This Row],[Infill 05-09]]+Table6[[#This Row],[Infill 00-04]])/(Table6[[#This Row],[All 05-09]]+Table6[[#This Row],[All 00-04]])</f>
        <v>0.3795272395252105</v>
      </c>
      <c r="M5" s="2">
        <f>Table2[[#This Row],[Infill 00-04]]+Table2[[#This Row],[Infill 05-09]]</f>
        <v>3689</v>
      </c>
      <c r="N5" s="7">
        <f>Table6[[#This Row],[%Infill 05-09]]-Table6[[#This Row],[%Infill 00-04]]</f>
        <v>-0.12825455939275815</v>
      </c>
      <c r="O5" s="7">
        <f t="shared" si="0"/>
        <v>0.15248462921275563</v>
      </c>
      <c r="P5" s="7" t="e">
        <f>#REF!/#REF!</f>
        <v>#REF!</v>
      </c>
      <c r="Q5" s="7">
        <f t="shared" si="1"/>
        <v>0.70140284337704017</v>
      </c>
      <c r="R5" s="2">
        <v>591431.03607999999</v>
      </c>
      <c r="S5" s="2">
        <v>591596.72036000004</v>
      </c>
      <c r="T5" s="2">
        <v>472693.67832000001</v>
      </c>
      <c r="U5" s="2">
        <v>471088.43127</v>
      </c>
      <c r="V5" s="2">
        <v>331548.69001999998</v>
      </c>
      <c r="W5" s="2">
        <v>330453.17225</v>
      </c>
      <c r="X5" s="2">
        <v>141144.98832999999</v>
      </c>
      <c r="Y5" s="2">
        <v>140635.25902999999</v>
      </c>
      <c r="Z5" s="2">
        <v>55562.277410000002</v>
      </c>
      <c r="AA5" s="2">
        <v>56058.218240000002</v>
      </c>
      <c r="AB5" s="2">
        <v>45069.458980000003</v>
      </c>
      <c r="AC5" s="2">
        <v>45759.105860000003</v>
      </c>
      <c r="AD5" s="2">
        <v>12875.11398</v>
      </c>
      <c r="AE5" s="2">
        <v>13313.232120000001</v>
      </c>
      <c r="AF5" s="2">
        <v>5230.5081</v>
      </c>
      <c r="AG5" s="2">
        <v>5377.7336100000002</v>
      </c>
      <c r="AH5" s="2">
        <v>316663</v>
      </c>
      <c r="AI5" s="9">
        <f t="shared" si="2"/>
        <v>8.0874620653502306E-3</v>
      </c>
    </row>
    <row r="6" spans="1:35">
      <c r="A6" s="1" t="s">
        <v>358</v>
      </c>
      <c r="B6" s="2" t="s">
        <v>470</v>
      </c>
      <c r="C6" s="1" t="s">
        <v>359</v>
      </c>
      <c r="D6" s="2">
        <v>423895</v>
      </c>
      <c r="E6" s="2">
        <v>9439</v>
      </c>
      <c r="F6" s="2">
        <v>2987</v>
      </c>
      <c r="G6" s="2">
        <v>1120</v>
      </c>
      <c r="H6" s="7">
        <f>Table6[[#This Row],[Infill 00-04]]/Table6[[#This Row],[All 00-04]]</f>
        <v>0.31645301409047566</v>
      </c>
      <c r="I6" s="2">
        <v>2325</v>
      </c>
      <c r="J6" s="7">
        <f>Table6[[#This Row],[Infill 05-09]]/Table6[[#This Row],[All 05-09]]</f>
        <v>0.48172043010752691</v>
      </c>
      <c r="K6" s="2">
        <f>Table6[[#This Row],[All 00-04]]+Table6[[#This Row],[All 05-09]]</f>
        <v>11764</v>
      </c>
      <c r="L6" s="7">
        <f>(Table6[[#This Row],[Infill 05-09]]+Table6[[#This Row],[Infill 00-04]])/(Table6[[#This Row],[All 05-09]]+Table6[[#This Row],[All 00-04]])</f>
        <v>0.34911594695681741</v>
      </c>
      <c r="M6" s="2">
        <f>Table2[[#This Row],[Infill 00-04]]+Table2[[#This Row],[Infill 05-09]]</f>
        <v>2561</v>
      </c>
      <c r="N6" s="7">
        <f>Table6[[#This Row],[%Infill 05-09]]-Table6[[#This Row],[%Infill 00-04]]</f>
        <v>0.16526741601705125</v>
      </c>
      <c r="O6" s="7">
        <f t="shared" si="0"/>
        <v>0.15259163073288867</v>
      </c>
      <c r="P6" s="7" t="e">
        <f>#REF!/#REF!</f>
        <v>#REF!</v>
      </c>
      <c r="Q6" s="7">
        <f t="shared" si="1"/>
        <v>0.15005426958435975</v>
      </c>
      <c r="R6" s="2">
        <v>832917.75725000002</v>
      </c>
      <c r="S6" s="2">
        <v>832908.86146000004</v>
      </c>
      <c r="T6" s="2">
        <v>740094.08721000003</v>
      </c>
      <c r="U6" s="2">
        <v>739345.72806999995</v>
      </c>
      <c r="V6" s="2">
        <v>111054.27768</v>
      </c>
      <c r="W6" s="2">
        <v>110172.92628</v>
      </c>
      <c r="X6" s="2">
        <v>629039.80955999997</v>
      </c>
      <c r="Y6" s="2">
        <v>629172.80180000002</v>
      </c>
      <c r="Z6" s="2">
        <v>56975.820059999998</v>
      </c>
      <c r="AA6" s="2">
        <v>56869.960010000003</v>
      </c>
      <c r="AB6" s="2">
        <v>21683.735120000001</v>
      </c>
      <c r="AC6" s="2">
        <v>21817.83929</v>
      </c>
      <c r="AD6" s="2">
        <v>13820.070180000001</v>
      </c>
      <c r="AE6" s="2">
        <v>14487.477569999999</v>
      </c>
      <c r="AF6" s="2">
        <v>344.04505999999998</v>
      </c>
      <c r="AG6" s="2">
        <v>387.85687999999999</v>
      </c>
      <c r="AH6" s="2">
        <v>399347</v>
      </c>
      <c r="AI6" s="9">
        <f t="shared" si="2"/>
        <v>6.1470350346941378E-2</v>
      </c>
    </row>
    <row r="7" spans="1:35">
      <c r="A7" s="1" t="s">
        <v>344</v>
      </c>
      <c r="B7" s="2" t="s">
        <v>470</v>
      </c>
      <c r="C7" s="1" t="s">
        <v>345</v>
      </c>
      <c r="D7" s="2">
        <v>415057</v>
      </c>
      <c r="E7" s="2">
        <v>9187</v>
      </c>
      <c r="F7" s="2">
        <v>3345</v>
      </c>
      <c r="G7" s="2">
        <v>618</v>
      </c>
      <c r="H7" s="7">
        <f>Table6[[#This Row],[Infill 00-04]]/Table6[[#This Row],[All 00-04]]</f>
        <v>0.36410144769783387</v>
      </c>
      <c r="I7" s="2">
        <v>2259</v>
      </c>
      <c r="J7" s="7">
        <f>Table6[[#This Row],[Infill 05-09]]/Table6[[#This Row],[All 05-09]]</f>
        <v>0.27357237715803451</v>
      </c>
      <c r="K7" s="2">
        <f>Table6[[#This Row],[All 00-04]]+Table6[[#This Row],[All 05-09]]</f>
        <v>11446</v>
      </c>
      <c r="L7" s="7">
        <f>(Table6[[#This Row],[Infill 05-09]]+Table6[[#This Row],[Infill 00-04]])/(Table6[[#This Row],[All 05-09]]+Table6[[#This Row],[All 00-04]])</f>
        <v>0.34623449239909138</v>
      </c>
      <c r="M7" s="2">
        <f>Table2[[#This Row],[Infill 00-04]]+Table2[[#This Row],[Infill 05-09]]</f>
        <v>5256</v>
      </c>
      <c r="N7" s="7">
        <f>Table6[[#This Row],[%Infill 05-09]]-Table6[[#This Row],[%Infill 00-04]]</f>
        <v>-9.0529070539799361E-2</v>
      </c>
      <c r="O7" s="7">
        <f t="shared" si="0"/>
        <v>0.14796972755050952</v>
      </c>
      <c r="P7" s="7" t="e">
        <f>#REF!/#REF!</f>
        <v>#REF!</v>
      </c>
      <c r="Q7" s="7">
        <f t="shared" si="1"/>
        <v>0.16788262687149663</v>
      </c>
      <c r="R7" s="2">
        <v>1475352.86252</v>
      </c>
      <c r="S7" s="2">
        <v>1475333.95894</v>
      </c>
      <c r="T7" s="2">
        <v>1337919.2017999999</v>
      </c>
      <c r="U7" s="2">
        <v>1337452.17233</v>
      </c>
      <c r="V7" s="2">
        <v>224613.39014</v>
      </c>
      <c r="W7" s="2">
        <v>224554.45550000001</v>
      </c>
      <c r="X7" s="2">
        <v>1113305.8116899999</v>
      </c>
      <c r="Y7" s="2">
        <v>1112897.71689</v>
      </c>
      <c r="Z7" s="2">
        <v>94773.184590000004</v>
      </c>
      <c r="AA7" s="2">
        <v>94747.386740000002</v>
      </c>
      <c r="AB7" s="2">
        <v>22324.455010000001</v>
      </c>
      <c r="AC7" s="2">
        <v>22410.966690000001</v>
      </c>
      <c r="AD7" s="2">
        <v>17511.827209999999</v>
      </c>
      <c r="AE7" s="2">
        <v>17859.430560000001</v>
      </c>
      <c r="AF7" s="2">
        <v>2824.19416</v>
      </c>
      <c r="AG7" s="2">
        <v>2864.0028900000002</v>
      </c>
      <c r="AH7" s="2">
        <v>401762</v>
      </c>
      <c r="AI7" s="9">
        <f t="shared" si="2"/>
        <v>3.309173092527417E-2</v>
      </c>
    </row>
    <row r="8" spans="1:35">
      <c r="A8" s="1" t="s">
        <v>410</v>
      </c>
      <c r="B8" s="2" t="s">
        <v>470</v>
      </c>
      <c r="C8" s="1" t="s">
        <v>411</v>
      </c>
      <c r="D8" s="2">
        <v>413344</v>
      </c>
      <c r="E8" s="2">
        <v>15199</v>
      </c>
      <c r="F8" s="2">
        <v>5450</v>
      </c>
      <c r="G8" s="2">
        <v>1070</v>
      </c>
      <c r="H8" s="7">
        <f>Table6[[#This Row],[Infill 00-04]]/Table6[[#This Row],[All 00-04]]</f>
        <v>0.35857622211987633</v>
      </c>
      <c r="I8" s="2">
        <v>3819</v>
      </c>
      <c r="J8" s="7">
        <f>Table6[[#This Row],[Infill 05-09]]/Table6[[#This Row],[All 05-09]]</f>
        <v>0.28017805708300603</v>
      </c>
      <c r="K8" s="2">
        <f>Table6[[#This Row],[All 00-04]]+Table6[[#This Row],[All 05-09]]</f>
        <v>19018</v>
      </c>
      <c r="L8" s="7">
        <f>(Table6[[#This Row],[Infill 05-09]]+Table6[[#This Row],[Infill 00-04]])/(Table6[[#This Row],[All 05-09]]+Table6[[#This Row],[All 00-04]])</f>
        <v>0.34283310547901985</v>
      </c>
      <c r="M8" s="2">
        <f>Table2[[#This Row],[Infill 00-04]]+Table2[[#This Row],[Infill 05-09]]</f>
        <v>1854</v>
      </c>
      <c r="N8" s="7">
        <f>Table6[[#This Row],[%Infill 05-09]]-Table6[[#This Row],[%Infill 00-04]]</f>
        <v>-7.8398165036870304E-2</v>
      </c>
      <c r="O8" s="7">
        <f t="shared" si="0"/>
        <v>0.47856712058733913</v>
      </c>
      <c r="P8" s="7" t="e">
        <f>#REF!/#REF!</f>
        <v>#REF!</v>
      </c>
      <c r="Q8" s="7">
        <f t="shared" si="1"/>
        <v>0.47487614923167371</v>
      </c>
      <c r="R8" s="2">
        <v>463542.56894999999</v>
      </c>
      <c r="S8" s="2">
        <v>459126.24909</v>
      </c>
      <c r="T8" s="2">
        <v>400838.29855000001</v>
      </c>
      <c r="U8" s="2">
        <v>393163.66947999998</v>
      </c>
      <c r="V8" s="2">
        <v>190348.54767999999</v>
      </c>
      <c r="W8" s="2">
        <v>189037.08439</v>
      </c>
      <c r="X8" s="2">
        <v>210489.75088000001</v>
      </c>
      <c r="Y8" s="2">
        <v>204126.58514000001</v>
      </c>
      <c r="Z8" s="2">
        <v>20162.33079</v>
      </c>
      <c r="AA8" s="2">
        <v>21089.717909999999</v>
      </c>
      <c r="AB8" s="2">
        <v>12533.737569999999</v>
      </c>
      <c r="AC8" s="2">
        <v>13239.17452</v>
      </c>
      <c r="AD8" s="2">
        <v>24847.748589999999</v>
      </c>
      <c r="AE8" s="2">
        <v>26005.75936</v>
      </c>
      <c r="AF8" s="2">
        <v>5160.45363</v>
      </c>
      <c r="AG8" s="2">
        <v>5627.9278800000002</v>
      </c>
      <c r="AH8" s="2">
        <v>394542</v>
      </c>
      <c r="AI8" s="9">
        <f t="shared" si="2"/>
        <v>4.7655255967678979E-2</v>
      </c>
    </row>
    <row r="9" spans="1:35">
      <c r="A9" s="1" t="s">
        <v>342</v>
      </c>
      <c r="B9" s="2" t="s">
        <v>470</v>
      </c>
      <c r="C9" s="1" t="s">
        <v>343</v>
      </c>
      <c r="D9" s="2">
        <v>390738</v>
      </c>
      <c r="E9" s="2">
        <v>12215</v>
      </c>
      <c r="F9" s="2">
        <v>4428</v>
      </c>
      <c r="G9" s="2">
        <v>1118</v>
      </c>
      <c r="H9" s="7">
        <f>Table6[[#This Row],[Infill 00-04]]/Table6[[#This Row],[All 00-04]]</f>
        <v>0.36250511665984447</v>
      </c>
      <c r="I9" s="2">
        <v>4170</v>
      </c>
      <c r="J9" s="7">
        <f>Table6[[#This Row],[Infill 05-09]]/Table6[[#This Row],[All 05-09]]</f>
        <v>0.26810551558752999</v>
      </c>
      <c r="K9" s="2">
        <f>Table6[[#This Row],[All 00-04]]+Table6[[#This Row],[All 05-09]]</f>
        <v>16385</v>
      </c>
      <c r="L9" s="7">
        <f>(Table6[[#This Row],[Infill 05-09]]+Table6[[#This Row],[Infill 00-04]])/(Table6[[#This Row],[All 05-09]]+Table6[[#This Row],[All 00-04]])</f>
        <v>0.3384803173634422</v>
      </c>
      <c r="M9" s="2">
        <f>Table2[[#This Row],[Infill 00-04]]+Table2[[#This Row],[Infill 05-09]]</f>
        <v>3046</v>
      </c>
      <c r="N9" s="7">
        <f>Table6[[#This Row],[%Infill 05-09]]-Table6[[#This Row],[%Infill 00-04]]</f>
        <v>-9.4399601072314487E-2</v>
      </c>
      <c r="O9" s="7">
        <f t="shared" si="0"/>
        <v>0.22619070667000873</v>
      </c>
      <c r="P9" s="7" t="e">
        <f>#REF!/#REF!</f>
        <v>#REF!</v>
      </c>
      <c r="Q9" s="7">
        <f t="shared" si="1"/>
        <v>0.52786555383292788</v>
      </c>
      <c r="R9" s="2">
        <v>907751.45091000001</v>
      </c>
      <c r="S9" s="2">
        <v>907683.39801</v>
      </c>
      <c r="T9" s="2">
        <v>803946.13809999998</v>
      </c>
      <c r="U9" s="2">
        <v>803204.22834999999</v>
      </c>
      <c r="V9" s="2">
        <v>424375.47343999997</v>
      </c>
      <c r="W9" s="2">
        <v>423811.03490999999</v>
      </c>
      <c r="X9" s="2">
        <v>379570.66472</v>
      </c>
      <c r="Y9" s="2">
        <v>379393.19351000001</v>
      </c>
      <c r="Z9" s="2">
        <v>38137.406649999997</v>
      </c>
      <c r="AA9" s="2">
        <v>38236.372430000003</v>
      </c>
      <c r="AB9" s="2">
        <v>42188.109199999999</v>
      </c>
      <c r="AC9" s="2">
        <v>42409.392200000002</v>
      </c>
      <c r="AD9" s="2">
        <v>17411.526949999999</v>
      </c>
      <c r="AE9" s="2">
        <v>17700.640490000002</v>
      </c>
      <c r="AF9" s="2">
        <v>6068.2701399999996</v>
      </c>
      <c r="AG9" s="2">
        <v>6132.76469</v>
      </c>
      <c r="AH9" s="2">
        <v>347214</v>
      </c>
      <c r="AI9" s="9">
        <f t="shared" si="2"/>
        <v>0.12535208833745184</v>
      </c>
    </row>
    <row r="10" spans="1:35">
      <c r="A10" s="1" t="s">
        <v>338</v>
      </c>
      <c r="B10" s="2" t="s">
        <v>468</v>
      </c>
      <c r="C10" s="1" t="s">
        <v>339</v>
      </c>
      <c r="D10" s="2">
        <v>200169</v>
      </c>
      <c r="E10" s="2">
        <v>4982</v>
      </c>
      <c r="F10" s="2">
        <v>1513</v>
      </c>
      <c r="G10" s="2">
        <v>344</v>
      </c>
      <c r="H10" s="7">
        <f>Table6[[#This Row],[Infill 00-04]]/Table6[[#This Row],[All 00-04]]</f>
        <v>0.3036932958651144</v>
      </c>
      <c r="I10" s="2">
        <v>976</v>
      </c>
      <c r="J10" s="7">
        <f>Table6[[#This Row],[Infill 05-09]]/Table6[[#This Row],[All 05-09]]</f>
        <v>0.35245901639344263</v>
      </c>
      <c r="K10" s="2">
        <f>Table6[[#This Row],[All 00-04]]+Table6[[#This Row],[All 05-09]]</f>
        <v>5958</v>
      </c>
      <c r="L10" s="7">
        <f>(Table6[[#This Row],[Infill 05-09]]+Table6[[#This Row],[Infill 00-04]])/(Table6[[#This Row],[All 05-09]]+Table6[[#This Row],[All 00-04]])</f>
        <v>0.31168177240684791</v>
      </c>
      <c r="M10" s="2">
        <f>Table2[[#This Row],[Infill 00-04]]+Table2[[#This Row],[Infill 05-09]]</f>
        <v>49400</v>
      </c>
      <c r="N10" s="7">
        <f>Table6[[#This Row],[%Infill 05-09]]-Table6[[#This Row],[%Infill 00-04]]</f>
        <v>4.8765720528328227E-2</v>
      </c>
      <c r="O10" s="7">
        <f t="shared" si="0"/>
        <v>0.18627958983279605</v>
      </c>
      <c r="P10" s="7" t="e">
        <f>#REF!/#REF!</f>
        <v>#REF!</v>
      </c>
      <c r="Q10" s="7">
        <f t="shared" si="1"/>
        <v>0.73157551794350084</v>
      </c>
      <c r="R10" s="2">
        <v>478210.85346999997</v>
      </c>
      <c r="S10" s="2">
        <v>478061.84882999997</v>
      </c>
      <c r="T10" s="2">
        <v>404806.49264000001</v>
      </c>
      <c r="U10" s="2">
        <v>403908.68397999997</v>
      </c>
      <c r="V10" s="2">
        <v>296146.51951999997</v>
      </c>
      <c r="W10" s="2">
        <v>295664.81196999998</v>
      </c>
      <c r="X10" s="2">
        <v>108659.97315000001</v>
      </c>
      <c r="Y10" s="2">
        <v>108243.87205999999</v>
      </c>
      <c r="Z10" s="2">
        <v>24249.728500000001</v>
      </c>
      <c r="AA10" s="2">
        <v>24430.980439999999</v>
      </c>
      <c r="AB10" s="2">
        <v>35480.898419999998</v>
      </c>
      <c r="AC10" s="2">
        <v>35774.237430000001</v>
      </c>
      <c r="AD10" s="2">
        <v>10056.25721</v>
      </c>
      <c r="AE10" s="2">
        <v>10241.51225</v>
      </c>
      <c r="AF10" s="2">
        <v>3617.4770899999999</v>
      </c>
      <c r="AG10" s="2">
        <v>3706.4351000000001</v>
      </c>
      <c r="AH10" s="2">
        <v>210039</v>
      </c>
      <c r="AI10" s="9">
        <f t="shared" si="2"/>
        <v>-4.6991273049290849E-2</v>
      </c>
    </row>
    <row r="11" spans="1:35">
      <c r="A11" s="1" t="s">
        <v>26</v>
      </c>
      <c r="B11" s="2" t="s">
        <v>468</v>
      </c>
      <c r="C11" s="1" t="s">
        <v>27</v>
      </c>
      <c r="D11" s="2">
        <v>344791</v>
      </c>
      <c r="E11" s="2">
        <v>14580</v>
      </c>
      <c r="F11" s="2">
        <v>4285</v>
      </c>
      <c r="G11" s="2">
        <v>971</v>
      </c>
      <c r="H11" s="7">
        <f>Table6[[#This Row],[Infill 00-04]]/Table6[[#This Row],[All 00-04]]</f>
        <v>0.29389574759945131</v>
      </c>
      <c r="I11" s="2">
        <v>2917</v>
      </c>
      <c r="J11" s="7">
        <f>Table6[[#This Row],[Infill 05-09]]/Table6[[#This Row],[All 05-09]]</f>
        <v>0.33287624271511829</v>
      </c>
      <c r="K11" s="2">
        <f>Table6[[#This Row],[All 00-04]]+Table6[[#This Row],[All 05-09]]</f>
        <v>17497</v>
      </c>
      <c r="L11" s="7">
        <f>(Table6[[#This Row],[Infill 05-09]]+Table6[[#This Row],[Infill 00-04]])/(Table6[[#This Row],[All 05-09]]+Table6[[#This Row],[All 00-04]])</f>
        <v>0.30039435331771158</v>
      </c>
      <c r="M11" s="2">
        <f>Table2[[#This Row],[Infill 00-04]]+Table2[[#This Row],[Infill 05-09]]</f>
        <v>2386</v>
      </c>
      <c r="N11" s="7">
        <f>Table6[[#This Row],[%Infill 05-09]]-Table6[[#This Row],[%Infill 00-04]]</f>
        <v>3.898049511566698E-2</v>
      </c>
      <c r="O11" s="7">
        <f t="shared" si="0"/>
        <v>0.17940131284147567</v>
      </c>
      <c r="P11" s="7" t="e">
        <f>#REF!/#REF!</f>
        <v>#REF!</v>
      </c>
      <c r="Q11" s="7">
        <f t="shared" si="1"/>
        <v>0.61844193822301341</v>
      </c>
      <c r="R11" s="2">
        <v>418325.66226999997</v>
      </c>
      <c r="S11" s="2">
        <v>418316.98888000002</v>
      </c>
      <c r="T11" s="2">
        <v>329536.90487999999</v>
      </c>
      <c r="U11" s="2">
        <v>327650.99524999998</v>
      </c>
      <c r="V11" s="2">
        <v>203799.44216999999</v>
      </c>
      <c r="W11" s="2">
        <v>202288.04571000001</v>
      </c>
      <c r="X11" s="2">
        <v>125737.46275999999</v>
      </c>
      <c r="Y11" s="2">
        <v>125362.94962</v>
      </c>
      <c r="Z11" s="2">
        <v>42457.651969999999</v>
      </c>
      <c r="AA11" s="2">
        <v>43086.362659999999</v>
      </c>
      <c r="AB11" s="2">
        <v>30402.286230000002</v>
      </c>
      <c r="AC11" s="2">
        <v>30964.278409999999</v>
      </c>
      <c r="AD11" s="2">
        <v>12228.166869999999</v>
      </c>
      <c r="AE11" s="2">
        <v>12795.941279999999</v>
      </c>
      <c r="AF11" s="2">
        <v>3700.6528699999999</v>
      </c>
      <c r="AG11" s="2">
        <v>3819.41183</v>
      </c>
      <c r="AH11" s="2">
        <v>322895</v>
      </c>
      <c r="AI11" s="9">
        <f t="shared" si="2"/>
        <v>6.781151767602471E-2</v>
      </c>
    </row>
    <row r="12" spans="1:35">
      <c r="A12" s="1" t="s">
        <v>48</v>
      </c>
      <c r="B12" s="2" t="s">
        <v>471</v>
      </c>
      <c r="C12" s="1" t="s">
        <v>49</v>
      </c>
      <c r="D12" s="2">
        <v>388745</v>
      </c>
      <c r="E12" s="2">
        <v>10429</v>
      </c>
      <c r="F12" s="2">
        <v>2946</v>
      </c>
      <c r="G12" s="2">
        <v>1552</v>
      </c>
      <c r="H12" s="7">
        <f>Table6[[#This Row],[Infill 00-04]]/Table6[[#This Row],[All 00-04]]</f>
        <v>0.28248154185444435</v>
      </c>
      <c r="I12" s="2">
        <v>4742</v>
      </c>
      <c r="J12" s="7">
        <f>Table6[[#This Row],[Infill 05-09]]/Table6[[#This Row],[All 05-09]]</f>
        <v>0.32728806410797134</v>
      </c>
      <c r="K12" s="2">
        <f>Table6[[#This Row],[All 00-04]]+Table6[[#This Row],[All 05-09]]</f>
        <v>15171</v>
      </c>
      <c r="L12" s="7">
        <f>(Table6[[#This Row],[Infill 05-09]]+Table6[[#This Row],[Infill 00-04]])/(Table6[[#This Row],[All 05-09]]+Table6[[#This Row],[All 00-04]])</f>
        <v>0.29648671808054844</v>
      </c>
      <c r="M12" s="2">
        <f>Table2[[#This Row],[Infill 00-04]]+Table2[[#This Row],[Infill 05-09]]</f>
        <v>2077</v>
      </c>
      <c r="N12" s="7">
        <f>Table6[[#This Row],[%Infill 05-09]]-Table6[[#This Row],[%Infill 00-04]]</f>
        <v>4.4806522253526992E-2</v>
      </c>
      <c r="O12" s="7">
        <f t="shared" si="0"/>
        <v>0.17011213238459802</v>
      </c>
      <c r="P12" s="7" t="e">
        <f>#REF!/#REF!</f>
        <v>#REF!</v>
      </c>
      <c r="Q12" s="7">
        <f t="shared" si="1"/>
        <v>0.27490894736758043</v>
      </c>
      <c r="R12" s="2">
        <v>1218142.8149300001</v>
      </c>
      <c r="S12" s="2">
        <v>1216280.0344400001</v>
      </c>
      <c r="T12" s="2">
        <v>1028653.82374</v>
      </c>
      <c r="U12" s="2">
        <v>1023320.5692</v>
      </c>
      <c r="V12" s="2">
        <v>282786.13988999999</v>
      </c>
      <c r="W12" s="2">
        <v>278911.35183</v>
      </c>
      <c r="X12" s="2">
        <v>745867.68388000003</v>
      </c>
      <c r="Y12" s="2">
        <v>744409.21741000004</v>
      </c>
      <c r="Z12" s="2">
        <v>74707.818109999993</v>
      </c>
      <c r="AA12" s="2">
        <v>75904.525590000005</v>
      </c>
      <c r="AB12" s="2">
        <v>82546.797189999997</v>
      </c>
      <c r="AC12" s="2">
        <v>83541.792430000001</v>
      </c>
      <c r="AD12" s="2">
        <v>20986.08193</v>
      </c>
      <c r="AE12" s="2">
        <v>21921.697649999998</v>
      </c>
      <c r="AF12" s="2">
        <v>11248.294519999999</v>
      </c>
      <c r="AG12" s="2">
        <v>11591.45002</v>
      </c>
      <c r="AH12" s="2">
        <v>385090</v>
      </c>
      <c r="AI12" s="9">
        <f t="shared" si="2"/>
        <v>9.4912877509153708E-3</v>
      </c>
    </row>
    <row r="13" spans="1:35">
      <c r="A13" s="1" t="s">
        <v>78</v>
      </c>
      <c r="B13" s="2" t="s">
        <v>468</v>
      </c>
      <c r="C13" s="1" t="s">
        <v>79</v>
      </c>
      <c r="D13" s="2">
        <v>231891</v>
      </c>
      <c r="E13" s="2">
        <v>7523</v>
      </c>
      <c r="F13" s="2">
        <v>2346</v>
      </c>
      <c r="G13" s="2">
        <v>1023</v>
      </c>
      <c r="H13" s="7">
        <f>Table6[[#This Row],[Infill 00-04]]/Table6[[#This Row],[All 00-04]]</f>
        <v>0.31184367938322477</v>
      </c>
      <c r="I13" s="2">
        <v>3926</v>
      </c>
      <c r="J13" s="7">
        <f>Table6[[#This Row],[Infill 05-09]]/Table6[[#This Row],[All 05-09]]</f>
        <v>0.26057055527254203</v>
      </c>
      <c r="K13" s="2">
        <f>Table6[[#This Row],[All 00-04]]+Table6[[#This Row],[All 05-09]]</f>
        <v>11449</v>
      </c>
      <c r="L13" s="7">
        <f>(Table6[[#This Row],[Infill 05-09]]+Table6[[#This Row],[Infill 00-04]])/(Table6[[#This Row],[All 05-09]]+Table6[[#This Row],[All 00-04]])</f>
        <v>0.29426150755524499</v>
      </c>
      <c r="M13" s="2">
        <f>Table2[[#This Row],[Infill 00-04]]+Table2[[#This Row],[Infill 05-09]]</f>
        <v>11007</v>
      </c>
      <c r="N13" s="7">
        <f>Table6[[#This Row],[%Infill 05-09]]-Table6[[#This Row],[%Infill 00-04]]</f>
        <v>-5.1273124110682744E-2</v>
      </c>
      <c r="O13" s="7">
        <f t="shared" si="0"/>
        <v>9.1508073293467593E-2</v>
      </c>
      <c r="P13" s="7" t="e">
        <f>#REF!/#REF!</f>
        <v>#REF!</v>
      </c>
      <c r="Q13" s="7">
        <f t="shared" si="1"/>
        <v>0.98232570353782356</v>
      </c>
      <c r="R13" s="2">
        <v>1217181.4012800001</v>
      </c>
      <c r="S13" s="2">
        <v>1216910.0793699999</v>
      </c>
      <c r="T13" s="2">
        <v>1105828.4470800001</v>
      </c>
      <c r="U13" s="2">
        <v>1104119.56378</v>
      </c>
      <c r="V13" s="2">
        <v>1086283.7072699999</v>
      </c>
      <c r="W13" s="2">
        <v>1084627.9765000001</v>
      </c>
      <c r="X13" s="2">
        <v>19544.73979</v>
      </c>
      <c r="Y13" s="2">
        <v>19491.587339999998</v>
      </c>
      <c r="Z13" s="2">
        <v>51032.535880000003</v>
      </c>
      <c r="AA13" s="2">
        <v>51634.114379999999</v>
      </c>
      <c r="AB13" s="2">
        <v>50130.724280000002</v>
      </c>
      <c r="AC13" s="2">
        <v>50446.525170000001</v>
      </c>
      <c r="AD13" s="2">
        <v>7844.7613700000002</v>
      </c>
      <c r="AE13" s="2">
        <v>8295.3336400000007</v>
      </c>
      <c r="AF13" s="2">
        <v>2344.9329499999999</v>
      </c>
      <c r="AG13" s="2">
        <v>2414.5425599999999</v>
      </c>
      <c r="AH13" s="2">
        <v>210275</v>
      </c>
      <c r="AI13" s="9">
        <f t="shared" si="2"/>
        <v>0.10279871596718583</v>
      </c>
    </row>
    <row r="14" spans="1:35">
      <c r="A14" s="1" t="s">
        <v>272</v>
      </c>
      <c r="B14" s="2" t="s">
        <v>469</v>
      </c>
      <c r="C14" s="1" t="s">
        <v>273</v>
      </c>
      <c r="D14" s="2">
        <v>862477</v>
      </c>
      <c r="E14" s="2">
        <v>11564</v>
      </c>
      <c r="F14" s="2">
        <v>3508</v>
      </c>
      <c r="G14" s="2">
        <v>1043</v>
      </c>
      <c r="H14" s="7">
        <f>Table6[[#This Row],[Infill 00-04]]/Table6[[#This Row],[All 00-04]]</f>
        <v>0.30335524040124523</v>
      </c>
      <c r="I14" s="2">
        <v>3962</v>
      </c>
      <c r="J14" s="7">
        <f>Table6[[#This Row],[Infill 05-09]]/Table6[[#This Row],[All 05-09]]</f>
        <v>0.26325088339222613</v>
      </c>
      <c r="K14" s="2">
        <f>Table6[[#This Row],[All 00-04]]+Table6[[#This Row],[All 05-09]]</f>
        <v>15526</v>
      </c>
      <c r="L14" s="7">
        <f>(Table6[[#This Row],[Infill 05-09]]+Table6[[#This Row],[Infill 00-04]])/(Table6[[#This Row],[All 05-09]]+Table6[[#This Row],[All 00-04]])</f>
        <v>0.29312121602473273</v>
      </c>
      <c r="M14" s="2">
        <f>Table2[[#This Row],[Infill 00-04]]+Table2[[#This Row],[Infill 05-09]]</f>
        <v>4544</v>
      </c>
      <c r="N14" s="7">
        <f>Table6[[#This Row],[%Infill 05-09]]-Table6[[#This Row],[%Infill 00-04]]</f>
        <v>-4.0104357009019098E-2</v>
      </c>
      <c r="O14" s="7">
        <f t="shared" si="0"/>
        <v>0.29586790594362267</v>
      </c>
      <c r="P14" s="7" t="e">
        <f>#REF!/#REF!</f>
        <v>#REF!</v>
      </c>
      <c r="Q14" s="7">
        <f t="shared" si="1"/>
        <v>7.1834487292318797E-2</v>
      </c>
      <c r="R14" s="2">
        <v>343614.28638000001</v>
      </c>
      <c r="S14" s="2">
        <v>343618.73428999999</v>
      </c>
      <c r="T14" s="2">
        <v>196025.40285000001</v>
      </c>
      <c r="U14" s="2">
        <v>192269.81841000001</v>
      </c>
      <c r="V14" s="2">
        <v>14081.384309999999</v>
      </c>
      <c r="W14" s="2">
        <v>13668.1744</v>
      </c>
      <c r="X14" s="2">
        <v>181944.01860000001</v>
      </c>
      <c r="Y14" s="2">
        <v>178601.64410999999</v>
      </c>
      <c r="Z14" s="2">
        <v>52873.077129999998</v>
      </c>
      <c r="AA14" s="2">
        <v>54154.294690000002</v>
      </c>
      <c r="AB14" s="2">
        <v>51048.993439999998</v>
      </c>
      <c r="AC14" s="2">
        <v>52663.136310000002</v>
      </c>
      <c r="AD14" s="2">
        <v>36177.884789999996</v>
      </c>
      <c r="AE14" s="2">
        <v>36858.858189999999</v>
      </c>
      <c r="AF14" s="2">
        <v>7488.9295199999997</v>
      </c>
      <c r="AG14" s="2">
        <v>7672.6277799999998</v>
      </c>
      <c r="AH14" s="2">
        <v>824008</v>
      </c>
      <c r="AI14" s="9">
        <f t="shared" si="2"/>
        <v>4.6685226357025662E-2</v>
      </c>
    </row>
    <row r="15" spans="1:35">
      <c r="A15" s="1" t="s">
        <v>134</v>
      </c>
      <c r="B15" s="2" t="s">
        <v>470</v>
      </c>
      <c r="C15" s="1" t="s">
        <v>135</v>
      </c>
      <c r="D15" s="2">
        <v>351715</v>
      </c>
      <c r="E15" s="2">
        <v>10803</v>
      </c>
      <c r="F15" s="2">
        <v>3031</v>
      </c>
      <c r="G15" s="2">
        <v>1105</v>
      </c>
      <c r="H15" s="7">
        <f>Table6[[#This Row],[Infill 00-04]]/Table6[[#This Row],[All 00-04]]</f>
        <v>0.28057021197815424</v>
      </c>
      <c r="I15" s="2">
        <v>3899</v>
      </c>
      <c r="J15" s="7">
        <f>Table6[[#This Row],[Infill 05-09]]/Table6[[#This Row],[All 05-09]]</f>
        <v>0.28340600153885609</v>
      </c>
      <c r="K15" s="2">
        <f>Table6[[#This Row],[All 00-04]]+Table6[[#This Row],[All 05-09]]</f>
        <v>14702</v>
      </c>
      <c r="L15" s="7">
        <f>(Table6[[#This Row],[Infill 05-09]]+Table6[[#This Row],[Infill 00-04]])/(Table6[[#This Row],[All 05-09]]+Table6[[#This Row],[All 00-04]])</f>
        <v>0.28132226907903685</v>
      </c>
      <c r="M15" s="2">
        <f>Table2[[#This Row],[Infill 00-04]]+Table2[[#This Row],[Infill 05-09]]</f>
        <v>14377</v>
      </c>
      <c r="N15" s="7">
        <f>Table6[[#This Row],[%Infill 05-09]]-Table6[[#This Row],[%Infill 00-04]]</f>
        <v>2.8357895607018513E-3</v>
      </c>
      <c r="O15" s="7">
        <f t="shared" si="0"/>
        <v>0.22955473157456735</v>
      </c>
      <c r="P15" s="7" t="e">
        <f>#REF!/#REF!</f>
        <v>#REF!</v>
      </c>
      <c r="Q15" s="7">
        <f t="shared" si="1"/>
        <v>0.16386396759888777</v>
      </c>
      <c r="R15" s="2">
        <v>1160169.3310199999</v>
      </c>
      <c r="S15" s="2">
        <v>1159981.18484</v>
      </c>
      <c r="T15" s="2">
        <v>1064272.6069400001</v>
      </c>
      <c r="U15" s="2">
        <v>1063259.3753200001</v>
      </c>
      <c r="V15" s="2">
        <v>174395.93197999999</v>
      </c>
      <c r="W15" s="2">
        <v>173634.22904999999</v>
      </c>
      <c r="X15" s="2">
        <v>889876.67495999997</v>
      </c>
      <c r="Y15" s="2">
        <v>889625.14625999995</v>
      </c>
      <c r="Z15" s="2">
        <v>42306.42338</v>
      </c>
      <c r="AA15" s="2">
        <v>42477.667500000003</v>
      </c>
      <c r="AB15" s="2">
        <v>31576.754229999999</v>
      </c>
      <c r="AC15" s="2">
        <v>31764.900379999999</v>
      </c>
      <c r="AD15" s="2">
        <v>15899.01865</v>
      </c>
      <c r="AE15" s="2">
        <v>16269.528700000001</v>
      </c>
      <c r="AF15" s="2">
        <v>6114.52819</v>
      </c>
      <c r="AG15" s="2">
        <v>6209.71324</v>
      </c>
      <c r="AH15" s="2">
        <v>322959</v>
      </c>
      <c r="AI15" s="9">
        <f t="shared" si="2"/>
        <v>8.9039165962242886E-2</v>
      </c>
    </row>
    <row r="16" spans="1:35">
      <c r="A16" s="1" t="s">
        <v>24</v>
      </c>
      <c r="B16" s="2" t="s">
        <v>471</v>
      </c>
      <c r="C16" s="1" t="s">
        <v>25</v>
      </c>
      <c r="D16" s="2">
        <v>249881</v>
      </c>
      <c r="E16" s="2">
        <v>6645</v>
      </c>
      <c r="F16" s="2">
        <v>1899</v>
      </c>
      <c r="G16" s="2">
        <v>662</v>
      </c>
      <c r="H16" s="7">
        <f>Table6[[#This Row],[Infill 00-04]]/Table6[[#This Row],[All 00-04]]</f>
        <v>0.28577878103837473</v>
      </c>
      <c r="I16" s="2">
        <v>2553</v>
      </c>
      <c r="J16" s="7">
        <f>Table6[[#This Row],[Infill 05-09]]/Table6[[#This Row],[All 05-09]]</f>
        <v>0.25930278104191146</v>
      </c>
      <c r="K16" s="2">
        <f>Table6[[#This Row],[All 00-04]]+Table6[[#This Row],[All 05-09]]</f>
        <v>9198</v>
      </c>
      <c r="L16" s="7">
        <f>(Table6[[#This Row],[Infill 05-09]]+Table6[[#This Row],[Infill 00-04]])/(Table6[[#This Row],[All 05-09]]+Table6[[#This Row],[All 00-04]])</f>
        <v>0.27843009349858666</v>
      </c>
      <c r="M16" s="2">
        <f>Table2[[#This Row],[Infill 00-04]]+Table2[[#This Row],[Infill 05-09]]</f>
        <v>964</v>
      </c>
      <c r="N16" s="7">
        <f>Table6[[#This Row],[%Infill 05-09]]-Table6[[#This Row],[%Infill 00-04]]</f>
        <v>-2.6475999996463273E-2</v>
      </c>
      <c r="O16" s="7">
        <f t="shared" si="0"/>
        <v>0.10356850065138454</v>
      </c>
      <c r="P16" s="7" t="e">
        <f>#REF!/#REF!</f>
        <v>#REF!</v>
      </c>
      <c r="Q16" s="7">
        <f t="shared" si="1"/>
        <v>0.19929886775145306</v>
      </c>
      <c r="R16" s="2">
        <v>2261806.9666200001</v>
      </c>
      <c r="S16" s="2">
        <v>2255282.1197700002</v>
      </c>
      <c r="T16" s="2">
        <v>2153367.16451</v>
      </c>
      <c r="U16" s="2">
        <v>2142441.1206</v>
      </c>
      <c r="V16" s="2">
        <v>429163.63773999998</v>
      </c>
      <c r="W16" s="2">
        <v>430571.84285999998</v>
      </c>
      <c r="X16" s="2">
        <v>1724203.5268000001</v>
      </c>
      <c r="Y16" s="2">
        <v>1711869.27774</v>
      </c>
      <c r="Z16" s="2">
        <v>63106.360529999998</v>
      </c>
      <c r="AA16" s="2">
        <v>65126.819069999998</v>
      </c>
      <c r="AB16" s="2">
        <v>34102.494250000003</v>
      </c>
      <c r="AC16" s="2">
        <v>35246.04939</v>
      </c>
      <c r="AD16" s="2">
        <v>6685.1938</v>
      </c>
      <c r="AE16" s="2">
        <v>7702.2061000000003</v>
      </c>
      <c r="AF16" s="2">
        <v>4545.75396</v>
      </c>
      <c r="AG16" s="2">
        <v>4765.9249499999996</v>
      </c>
      <c r="AH16" s="2">
        <v>226522</v>
      </c>
      <c r="AI16" s="9">
        <f t="shared" si="2"/>
        <v>0.10312022673294426</v>
      </c>
    </row>
    <row r="17" spans="1:35">
      <c r="A17" s="1" t="s">
        <v>116</v>
      </c>
      <c r="B17" s="2" t="s">
        <v>468</v>
      </c>
      <c r="C17" s="1" t="s">
        <v>117</v>
      </c>
      <c r="D17" s="2">
        <v>841502</v>
      </c>
      <c r="E17" s="2">
        <v>19326</v>
      </c>
      <c r="F17" s="2">
        <v>4999</v>
      </c>
      <c r="G17" s="2">
        <v>1866</v>
      </c>
      <c r="H17" s="7">
        <f>Table6[[#This Row],[Infill 00-04]]/Table6[[#This Row],[All 00-04]]</f>
        <v>0.25866708061678567</v>
      </c>
      <c r="I17" s="2">
        <v>5501</v>
      </c>
      <c r="J17" s="7">
        <f>Table6[[#This Row],[Infill 05-09]]/Table6[[#This Row],[All 05-09]]</f>
        <v>0.33921105253590256</v>
      </c>
      <c r="K17" s="2">
        <f>Table6[[#This Row],[All 00-04]]+Table6[[#This Row],[All 05-09]]</f>
        <v>24827</v>
      </c>
      <c r="L17" s="7">
        <f>(Table6[[#This Row],[Infill 05-09]]+Table6[[#This Row],[Infill 00-04]])/(Table6[[#This Row],[All 05-09]]+Table6[[#This Row],[All 00-04]])</f>
        <v>0.2765134732347847</v>
      </c>
      <c r="M17" s="2">
        <f>Table2[[#This Row],[Infill 00-04]]+Table2[[#This Row],[Infill 05-09]]</f>
        <v>7891</v>
      </c>
      <c r="N17" s="7">
        <f>Table6[[#This Row],[%Infill 05-09]]-Table6[[#This Row],[%Infill 00-04]]</f>
        <v>8.0543971919116886E-2</v>
      </c>
      <c r="O17" s="7">
        <f t="shared" si="0"/>
        <v>0.1409700098438823</v>
      </c>
      <c r="P17" s="7" t="e">
        <f>#REF!/#REF!</f>
        <v>#REF!</v>
      </c>
      <c r="Q17" s="7">
        <f t="shared" si="1"/>
        <v>0.8558031647158596</v>
      </c>
      <c r="R17" s="2">
        <v>1042151.64379</v>
      </c>
      <c r="S17" s="2">
        <v>1042167.43382</v>
      </c>
      <c r="T17" s="2">
        <v>817264.04035000002</v>
      </c>
      <c r="U17" s="2">
        <v>811257.59623000002</v>
      </c>
      <c r="V17" s="2">
        <v>699417.15214000002</v>
      </c>
      <c r="W17" s="2">
        <v>693811.90856999997</v>
      </c>
      <c r="X17" s="2">
        <v>117846.88821</v>
      </c>
      <c r="Y17" s="2">
        <v>117445.68760999999</v>
      </c>
      <c r="Z17" s="2">
        <v>109941.19094</v>
      </c>
      <c r="AA17" s="2">
        <v>112013.24519</v>
      </c>
      <c r="AB17" s="2">
        <v>83244.005799999999</v>
      </c>
      <c r="AC17" s="2">
        <v>85300.937130000006</v>
      </c>
      <c r="AD17" s="2">
        <v>23985.301200000002</v>
      </c>
      <c r="AE17" s="2">
        <v>25547.84849</v>
      </c>
      <c r="AF17" s="2">
        <v>7717.1066300000002</v>
      </c>
      <c r="AG17" s="2">
        <v>8047.8080499999996</v>
      </c>
      <c r="AH17" s="2">
        <v>848153</v>
      </c>
      <c r="AI17" s="9">
        <f t="shared" si="2"/>
        <v>-7.8417455341194334E-3</v>
      </c>
    </row>
    <row r="18" spans="1:35">
      <c r="A18" s="1" t="s">
        <v>268</v>
      </c>
      <c r="B18" s="2" t="s">
        <v>471</v>
      </c>
      <c r="C18" s="1" t="s">
        <v>269</v>
      </c>
      <c r="D18" s="2">
        <v>321520</v>
      </c>
      <c r="E18" s="2">
        <v>35148</v>
      </c>
      <c r="F18" s="2">
        <v>9662</v>
      </c>
      <c r="G18" s="2">
        <v>1654</v>
      </c>
      <c r="H18" s="7">
        <f>Table6[[#This Row],[Infill 00-04]]/Table6[[#This Row],[All 00-04]]</f>
        <v>0.27489473085239557</v>
      </c>
      <c r="I18" s="2">
        <v>7173</v>
      </c>
      <c r="J18" s="7">
        <f>Table6[[#This Row],[Infill 05-09]]/Table6[[#This Row],[All 05-09]]</f>
        <v>0.23058692318416282</v>
      </c>
      <c r="K18" s="2">
        <f>Table6[[#This Row],[All 00-04]]+Table6[[#This Row],[All 05-09]]</f>
        <v>42321</v>
      </c>
      <c r="L18" s="7">
        <f>(Table6[[#This Row],[Infill 05-09]]+Table6[[#This Row],[Infill 00-04]])/(Table6[[#This Row],[All 05-09]]+Table6[[#This Row],[All 00-04]])</f>
        <v>0.26738498617707523</v>
      </c>
      <c r="M18" s="2">
        <f>Table2[[#This Row],[Infill 00-04]]+Table2[[#This Row],[Infill 05-09]]</f>
        <v>4498</v>
      </c>
      <c r="N18" s="7">
        <f>Table6[[#This Row],[%Infill 05-09]]-Table6[[#This Row],[%Infill 00-04]]</f>
        <v>-4.4307807668232752E-2</v>
      </c>
      <c r="O18" s="7">
        <f t="shared" si="0"/>
        <v>0.16101043972012277</v>
      </c>
      <c r="P18" s="7" t="e">
        <f>#REF!/#REF!</f>
        <v>#REF!</v>
      </c>
      <c r="Q18" s="7">
        <f t="shared" si="1"/>
        <v>0.31730331853664828</v>
      </c>
      <c r="R18" s="2">
        <v>434635.44442000001</v>
      </c>
      <c r="S18" s="2">
        <v>434069.44913000002</v>
      </c>
      <c r="T18" s="2">
        <v>337361.20575000002</v>
      </c>
      <c r="U18" s="2">
        <v>332911.52664</v>
      </c>
      <c r="V18" s="2">
        <v>107045.83013</v>
      </c>
      <c r="W18" s="2">
        <v>105330.05272000001</v>
      </c>
      <c r="X18" s="2">
        <v>230315.37557999999</v>
      </c>
      <c r="Y18" s="2">
        <v>227581.47394</v>
      </c>
      <c r="Z18" s="2">
        <v>43957.706209999997</v>
      </c>
      <c r="AA18" s="2">
        <v>45036.989130000002</v>
      </c>
      <c r="AB18" s="2">
        <v>37654.36477</v>
      </c>
      <c r="AC18" s="2">
        <v>39203.123579999999</v>
      </c>
      <c r="AD18" s="2">
        <v>13284.32063</v>
      </c>
      <c r="AE18" s="2">
        <v>14343.810380000001</v>
      </c>
      <c r="AF18" s="2">
        <v>2377.8473600000002</v>
      </c>
      <c r="AG18" s="2">
        <v>2573.9997499999999</v>
      </c>
      <c r="AH18" s="2">
        <v>251377</v>
      </c>
      <c r="AI18" s="9">
        <f t="shared" si="2"/>
        <v>0.27903507480795775</v>
      </c>
    </row>
    <row r="19" spans="1:35">
      <c r="A19" s="1" t="s">
        <v>56</v>
      </c>
      <c r="B19" s="2" t="s">
        <v>470</v>
      </c>
      <c r="C19" s="1" t="s">
        <v>57</v>
      </c>
      <c r="D19" s="2">
        <v>616561</v>
      </c>
      <c r="E19" s="2">
        <v>40623</v>
      </c>
      <c r="F19" s="2">
        <v>11757</v>
      </c>
      <c r="G19" s="2">
        <v>3289</v>
      </c>
      <c r="H19" s="7">
        <f>Table6[[#This Row],[Infill 00-04]]/Table6[[#This Row],[All 00-04]]</f>
        <v>0.2894173251606233</v>
      </c>
      <c r="I19" s="2">
        <v>16564</v>
      </c>
      <c r="J19" s="7">
        <f>Table6[[#This Row],[Infill 05-09]]/Table6[[#This Row],[All 05-09]]</f>
        <v>0.19856314899782662</v>
      </c>
      <c r="K19" s="2">
        <f>Table6[[#This Row],[All 00-04]]+Table6[[#This Row],[All 05-09]]</f>
        <v>57187</v>
      </c>
      <c r="L19" s="7">
        <f>(Table6[[#This Row],[Infill 05-09]]+Table6[[#This Row],[Infill 00-04]])/(Table6[[#This Row],[All 05-09]]+Table6[[#This Row],[All 00-04]])</f>
        <v>0.26310175389511603</v>
      </c>
      <c r="M19" s="2">
        <f>Table2[[#This Row],[Infill 00-04]]+Table2[[#This Row],[Infill 05-09]]</f>
        <v>2165</v>
      </c>
      <c r="N19" s="7">
        <f>Table6[[#This Row],[%Infill 05-09]]-Table6[[#This Row],[%Infill 00-04]]</f>
        <v>-9.0854176162796674E-2</v>
      </c>
      <c r="O19" s="7">
        <f t="shared" si="0"/>
        <v>5.3426439705603027E-2</v>
      </c>
      <c r="P19" s="7" t="e">
        <f>#REF!/#REF!</f>
        <v>#REF!</v>
      </c>
      <c r="Q19" s="7">
        <f t="shared" si="1"/>
        <v>0.37492746626006612</v>
      </c>
      <c r="R19" s="2">
        <v>1651600.45524</v>
      </c>
      <c r="S19" s="2">
        <v>1651281.5408099999</v>
      </c>
      <c r="T19" s="2">
        <v>1516181.47086</v>
      </c>
      <c r="U19" s="2">
        <v>1506954.3023099999</v>
      </c>
      <c r="V19" s="2">
        <v>568458.07726000005</v>
      </c>
      <c r="W19" s="2">
        <v>551458.64824000001</v>
      </c>
      <c r="X19" s="2">
        <v>947723.39364999998</v>
      </c>
      <c r="Y19" s="2">
        <v>955495.65411</v>
      </c>
      <c r="Z19" s="2">
        <v>86138.253960000002</v>
      </c>
      <c r="AA19" s="2">
        <v>87967.675210000001</v>
      </c>
      <c r="AB19" s="2">
        <v>42045.7765</v>
      </c>
      <c r="AC19" s="2">
        <v>47049.219270000001</v>
      </c>
      <c r="AD19" s="2">
        <v>6658.0615399999997</v>
      </c>
      <c r="AE19" s="2">
        <v>8524.6228300000002</v>
      </c>
      <c r="AF19" s="2">
        <v>576.89268000000004</v>
      </c>
      <c r="AG19" s="2">
        <v>785.72157000000004</v>
      </c>
      <c r="AH19" s="2">
        <v>464840</v>
      </c>
      <c r="AI19" s="9">
        <f t="shared" si="2"/>
        <v>0.32639402805266327</v>
      </c>
    </row>
    <row r="20" spans="1:35">
      <c r="A20" s="1" t="s">
        <v>66</v>
      </c>
      <c r="B20" s="2" t="s">
        <v>471</v>
      </c>
      <c r="C20" s="1" t="s">
        <v>67</v>
      </c>
      <c r="D20" s="2">
        <v>406220</v>
      </c>
      <c r="E20" s="2">
        <v>19642</v>
      </c>
      <c r="F20" s="2">
        <v>4754</v>
      </c>
      <c r="G20" s="2">
        <v>1792</v>
      </c>
      <c r="H20" s="7">
        <f>Table6[[#This Row],[Infill 00-04]]/Table6[[#This Row],[All 00-04]]</f>
        <v>0.24203237959474594</v>
      </c>
      <c r="I20" s="2">
        <v>6234</v>
      </c>
      <c r="J20" s="7">
        <f>Table6[[#This Row],[Infill 05-09]]/Table6[[#This Row],[All 05-09]]</f>
        <v>0.28745588707090153</v>
      </c>
      <c r="K20" s="2">
        <f>Table6[[#This Row],[All 00-04]]+Table6[[#This Row],[All 05-09]]</f>
        <v>25876</v>
      </c>
      <c r="L20" s="7">
        <f>(Table6[[#This Row],[Infill 05-09]]+Table6[[#This Row],[Infill 00-04]])/(Table6[[#This Row],[All 05-09]]+Table6[[#This Row],[All 00-04]])</f>
        <v>0.25297573040655436</v>
      </c>
      <c r="M20" s="2">
        <f>Table2[[#This Row],[Infill 00-04]]+Table2[[#This Row],[Infill 05-09]]</f>
        <v>261</v>
      </c>
      <c r="N20" s="7">
        <f>Table6[[#This Row],[%Infill 05-09]]-Table6[[#This Row],[%Infill 00-04]]</f>
        <v>4.5423507476155589E-2</v>
      </c>
      <c r="O20" s="7">
        <f t="shared" si="0"/>
        <v>0.27740826109677852</v>
      </c>
      <c r="P20" s="7" t="e">
        <f>#REF!/#REF!</f>
        <v>#REF!</v>
      </c>
      <c r="Q20" s="7">
        <f t="shared" si="1"/>
        <v>0.65057056474468922</v>
      </c>
      <c r="R20" s="2">
        <v>484942.30546</v>
      </c>
      <c r="S20" s="2">
        <v>484323.15779000003</v>
      </c>
      <c r="T20" s="2">
        <v>394029.23084999999</v>
      </c>
      <c r="U20" s="2">
        <v>390278.53918000002</v>
      </c>
      <c r="V20" s="2">
        <v>256343.81924000001</v>
      </c>
      <c r="W20" s="2">
        <v>250161.46062999999</v>
      </c>
      <c r="X20" s="2">
        <v>137685.41177000001</v>
      </c>
      <c r="Y20" s="2">
        <v>140117.07874</v>
      </c>
      <c r="Z20" s="2">
        <v>29496.916270000002</v>
      </c>
      <c r="AA20" s="2">
        <v>30697.404419999999</v>
      </c>
      <c r="AB20" s="2">
        <v>36196.120770000001</v>
      </c>
      <c r="AC20" s="2">
        <v>37173.769229999998</v>
      </c>
      <c r="AD20" s="2">
        <v>20406.74294</v>
      </c>
      <c r="AE20" s="2">
        <v>21168.223440000002</v>
      </c>
      <c r="AF20" s="2">
        <v>4813.2951400000002</v>
      </c>
      <c r="AG20" s="2">
        <v>5005.2219999999998</v>
      </c>
      <c r="AH20" s="2">
        <v>335227</v>
      </c>
      <c r="AI20" s="9">
        <f t="shared" si="2"/>
        <v>0.21177590110581784</v>
      </c>
    </row>
    <row r="21" spans="1:35">
      <c r="A21" s="1" t="s">
        <v>210</v>
      </c>
      <c r="B21" s="2" t="s">
        <v>470</v>
      </c>
      <c r="C21" s="1" t="s">
        <v>211</v>
      </c>
      <c r="D21" s="2">
        <v>200186</v>
      </c>
      <c r="E21" s="2">
        <v>16434</v>
      </c>
      <c r="F21" s="2">
        <v>4460</v>
      </c>
      <c r="G21" s="2">
        <v>1046</v>
      </c>
      <c r="H21" s="7">
        <f>Table6[[#This Row],[Infill 00-04]]/Table6[[#This Row],[All 00-04]]</f>
        <v>0.27138858464159671</v>
      </c>
      <c r="I21" s="2">
        <v>5461</v>
      </c>
      <c r="J21" s="7">
        <f>Table6[[#This Row],[Infill 05-09]]/Table6[[#This Row],[All 05-09]]</f>
        <v>0.19154001098699872</v>
      </c>
      <c r="K21" s="2">
        <f>Table6[[#This Row],[All 00-04]]+Table6[[#This Row],[All 05-09]]</f>
        <v>21895</v>
      </c>
      <c r="L21" s="7">
        <f>(Table6[[#This Row],[Infill 05-09]]+Table6[[#This Row],[Infill 00-04]])/(Table6[[#This Row],[All 05-09]]+Table6[[#This Row],[All 00-04]])</f>
        <v>0.25147293902717516</v>
      </c>
      <c r="M21" s="2">
        <f>Table2[[#This Row],[Infill 00-04]]+Table2[[#This Row],[Infill 05-09]]</f>
        <v>4496</v>
      </c>
      <c r="N21" s="7">
        <f>Table6[[#This Row],[%Infill 05-09]]-Table6[[#This Row],[%Infill 00-04]]</f>
        <v>-7.9848573654597993E-2</v>
      </c>
      <c r="O21" s="7">
        <f t="shared" si="0"/>
        <v>0.11475579318362619</v>
      </c>
      <c r="P21" s="7" t="e">
        <f>#REF!/#REF!</f>
        <v>#REF!</v>
      </c>
      <c r="Q21" s="7">
        <f t="shared" si="1"/>
        <v>4.3522175543164654E-3</v>
      </c>
      <c r="R21" s="2">
        <v>1439332.6562699999</v>
      </c>
      <c r="S21" s="2">
        <v>1439143.84292</v>
      </c>
      <c r="T21" s="2">
        <v>1359648.5277100001</v>
      </c>
      <c r="U21" s="2">
        <v>1358202.96025</v>
      </c>
      <c r="V21" s="2">
        <v>5917.4861899999996</v>
      </c>
      <c r="W21" s="2">
        <v>5896.3586599999999</v>
      </c>
      <c r="X21" s="2">
        <v>1353731.04155</v>
      </c>
      <c r="Y21" s="2">
        <v>1352306.6016299999</v>
      </c>
      <c r="Z21" s="2">
        <v>39353.017699999997</v>
      </c>
      <c r="AA21" s="2">
        <v>39642.353609999998</v>
      </c>
      <c r="AB21" s="2">
        <v>31186.895659999998</v>
      </c>
      <c r="AC21" s="2">
        <v>31716.19572</v>
      </c>
      <c r="AD21" s="2">
        <v>7999.1035099999999</v>
      </c>
      <c r="AE21" s="2">
        <v>8325.8017099999997</v>
      </c>
      <c r="AF21" s="2">
        <v>1145.1118899999999</v>
      </c>
      <c r="AG21" s="2">
        <v>1256.5317500000001</v>
      </c>
      <c r="AH21" s="2">
        <v>155032</v>
      </c>
      <c r="AI21" s="9">
        <f t="shared" si="2"/>
        <v>0.29125599876154601</v>
      </c>
    </row>
    <row r="22" spans="1:35">
      <c r="A22" s="1" t="s">
        <v>292</v>
      </c>
      <c r="B22" s="2" t="s">
        <v>470</v>
      </c>
      <c r="C22" s="1" t="s">
        <v>293</v>
      </c>
      <c r="D22" s="2">
        <v>823318</v>
      </c>
      <c r="E22" s="2">
        <v>19669</v>
      </c>
      <c r="F22" s="2">
        <v>4812</v>
      </c>
      <c r="G22" s="2">
        <v>1441</v>
      </c>
      <c r="H22" s="7">
        <f>Table6[[#This Row],[Infill 00-04]]/Table6[[#This Row],[All 00-04]]</f>
        <v>0.24464893995627637</v>
      </c>
      <c r="I22" s="2">
        <v>5223</v>
      </c>
      <c r="J22" s="7">
        <f>Table6[[#This Row],[Infill 05-09]]/Table6[[#This Row],[All 05-09]]</f>
        <v>0.27589507945625119</v>
      </c>
      <c r="K22" s="2">
        <f>Table6[[#This Row],[All 00-04]]+Table6[[#This Row],[All 05-09]]</f>
        <v>24892</v>
      </c>
      <c r="L22" s="7">
        <f>(Table6[[#This Row],[Infill 05-09]]+Table6[[#This Row],[Infill 00-04]])/(Table6[[#This Row],[All 05-09]]+Table6[[#This Row],[All 00-04]])</f>
        <v>0.25120520649204564</v>
      </c>
      <c r="M22" s="2">
        <f>Table2[[#This Row],[Infill 00-04]]+Table2[[#This Row],[Infill 05-09]]</f>
        <v>15046</v>
      </c>
      <c r="N22" s="7">
        <f>Table6[[#This Row],[%Infill 05-09]]-Table6[[#This Row],[%Infill 00-04]]</f>
        <v>3.1246139499974818E-2</v>
      </c>
      <c r="O22" s="7">
        <f t="shared" si="0"/>
        <v>0.28541946505677745</v>
      </c>
      <c r="P22" s="7" t="e">
        <f>#REF!/#REF!</f>
        <v>#REF!</v>
      </c>
      <c r="Q22" s="7">
        <f t="shared" si="1"/>
        <v>0.22049408152956768</v>
      </c>
      <c r="R22" s="2">
        <v>505831.42304000002</v>
      </c>
      <c r="S22" s="2">
        <v>505793.83828000003</v>
      </c>
      <c r="T22" s="2">
        <v>377162.79408999998</v>
      </c>
      <c r="U22" s="2">
        <v>372158.90662999998</v>
      </c>
      <c r="V22" s="2">
        <v>83162.163870000004</v>
      </c>
      <c r="W22" s="2">
        <v>81651.657089999993</v>
      </c>
      <c r="X22" s="2">
        <v>294000.63017999998</v>
      </c>
      <c r="Y22" s="2">
        <v>290507.24956999999</v>
      </c>
      <c r="Z22" s="2">
        <v>51671.699330000003</v>
      </c>
      <c r="AA22" s="2">
        <v>53805.134610000001</v>
      </c>
      <c r="AB22" s="2">
        <v>40272.398889999997</v>
      </c>
      <c r="AC22" s="2">
        <v>41228.474950000003</v>
      </c>
      <c r="AD22" s="2">
        <v>34789.472470000001</v>
      </c>
      <c r="AE22" s="2">
        <v>36502.581149999998</v>
      </c>
      <c r="AF22" s="2">
        <v>1935.05898</v>
      </c>
      <c r="AG22" s="2">
        <v>2098.7416800000001</v>
      </c>
      <c r="AH22" s="2">
        <v>753197</v>
      </c>
      <c r="AI22" s="9">
        <f t="shared" si="2"/>
        <v>9.3097821685428905E-2</v>
      </c>
    </row>
    <row r="23" spans="1:35">
      <c r="A23" s="1" t="s">
        <v>164</v>
      </c>
      <c r="B23" s="2" t="s">
        <v>471</v>
      </c>
      <c r="C23" s="1" t="s">
        <v>165</v>
      </c>
      <c r="D23" s="2">
        <v>723801</v>
      </c>
      <c r="E23" s="2">
        <v>33271</v>
      </c>
      <c r="F23" s="2">
        <v>8063</v>
      </c>
      <c r="G23" s="2">
        <v>3153</v>
      </c>
      <c r="H23" s="7">
        <f>Table6[[#This Row],[Infill 00-04]]/Table6[[#This Row],[All 00-04]]</f>
        <v>0.24234318174987227</v>
      </c>
      <c r="I23" s="2">
        <v>11529</v>
      </c>
      <c r="J23" s="7">
        <f>Table6[[#This Row],[Infill 05-09]]/Table6[[#This Row],[All 05-09]]</f>
        <v>0.27348425709081448</v>
      </c>
      <c r="K23" s="2">
        <f>Table6[[#This Row],[All 00-04]]+Table6[[#This Row],[All 05-09]]</f>
        <v>44800</v>
      </c>
      <c r="L23" s="7">
        <f>(Table6[[#This Row],[Infill 05-09]]+Table6[[#This Row],[Infill 00-04]])/(Table6[[#This Row],[All 05-09]]+Table6[[#This Row],[All 00-04]])</f>
        <v>0.25035714285714283</v>
      </c>
      <c r="M23" s="2">
        <f>Table2[[#This Row],[Infill 00-04]]+Table2[[#This Row],[Infill 05-09]]</f>
        <v>32765</v>
      </c>
      <c r="N23" s="7">
        <f>Table6[[#This Row],[%Infill 05-09]]-Table6[[#This Row],[%Infill 00-04]]</f>
        <v>3.1141075340942209E-2</v>
      </c>
      <c r="O23" s="7">
        <f t="shared" si="0"/>
        <v>0.15920748513498603</v>
      </c>
      <c r="P23" s="7" t="e">
        <f>#REF!/#REF!</f>
        <v>#REF!</v>
      </c>
      <c r="Q23" s="7">
        <f t="shared" si="1"/>
        <v>0.30939762402558185</v>
      </c>
      <c r="R23" s="2">
        <v>1250705.44603</v>
      </c>
      <c r="S23" s="2">
        <v>1250328.48654</v>
      </c>
      <c r="T23" s="2">
        <v>1040723.86769</v>
      </c>
      <c r="U23" s="2">
        <v>1035377.26951</v>
      </c>
      <c r="V23" s="2">
        <v>321997.49193000002</v>
      </c>
      <c r="W23" s="2">
        <v>317268.70708999998</v>
      </c>
      <c r="X23" s="2">
        <v>718726.37580000004</v>
      </c>
      <c r="Y23" s="2">
        <v>718108.56244999997</v>
      </c>
      <c r="Z23" s="2">
        <v>110742.48005</v>
      </c>
      <c r="AA23" s="2">
        <v>111925.84396</v>
      </c>
      <c r="AB23" s="2">
        <v>65808.459900000002</v>
      </c>
      <c r="AC23" s="2">
        <v>67928.329079999996</v>
      </c>
      <c r="AD23" s="2">
        <v>23046.34921</v>
      </c>
      <c r="AE23" s="2">
        <v>24277.305499999999</v>
      </c>
      <c r="AF23" s="2">
        <v>10384.289919999999</v>
      </c>
      <c r="AG23" s="2">
        <v>10819.739250000001</v>
      </c>
      <c r="AH23" s="2">
        <v>643430</v>
      </c>
      <c r="AI23" s="9">
        <f t="shared" si="2"/>
        <v>0.12491024664687689</v>
      </c>
    </row>
    <row r="24" spans="1:35">
      <c r="A24" s="1" t="s">
        <v>72</v>
      </c>
      <c r="B24" s="2" t="s">
        <v>468</v>
      </c>
      <c r="C24" s="1" t="s">
        <v>73</v>
      </c>
      <c r="D24" s="2">
        <v>404422</v>
      </c>
      <c r="E24" s="2">
        <v>9152</v>
      </c>
      <c r="F24" s="2">
        <v>2337</v>
      </c>
      <c r="G24" s="2">
        <v>578</v>
      </c>
      <c r="H24" s="7">
        <f>Table6[[#This Row],[Infill 00-04]]/Table6[[#This Row],[All 00-04]]</f>
        <v>0.25535402097902099</v>
      </c>
      <c r="I24" s="2">
        <v>2585</v>
      </c>
      <c r="J24" s="7">
        <f>Table6[[#This Row],[Infill 05-09]]/Table6[[#This Row],[All 05-09]]</f>
        <v>0.22359767891682786</v>
      </c>
      <c r="K24" s="2">
        <f>Table6[[#This Row],[All 00-04]]+Table6[[#This Row],[All 05-09]]</f>
        <v>11737</v>
      </c>
      <c r="L24" s="7">
        <f>(Table6[[#This Row],[Infill 05-09]]+Table6[[#This Row],[Infill 00-04]])/(Table6[[#This Row],[All 05-09]]+Table6[[#This Row],[All 00-04]])</f>
        <v>0.24835988753514526</v>
      </c>
      <c r="M24" s="2">
        <f>Table2[[#This Row],[Infill 00-04]]+Table2[[#This Row],[Infill 05-09]]</f>
        <v>2369</v>
      </c>
      <c r="N24" s="7">
        <f>Table6[[#This Row],[%Infill 05-09]]-Table6[[#This Row],[%Infill 00-04]]</f>
        <v>-3.1756342062193132E-2</v>
      </c>
      <c r="O24" s="7">
        <f t="shared" si="0"/>
        <v>0.15046291336336215</v>
      </c>
      <c r="P24" s="7" t="e">
        <f>#REF!/#REF!</f>
        <v>#REF!</v>
      </c>
      <c r="Q24" s="7">
        <f t="shared" si="1"/>
        <v>0.49756980159609421</v>
      </c>
      <c r="R24" s="2">
        <v>602249.21854999999</v>
      </c>
      <c r="S24" s="2">
        <v>602148.47361999995</v>
      </c>
      <c r="T24" s="2">
        <v>474815.77148</v>
      </c>
      <c r="U24" s="2">
        <v>471919.29895999999</v>
      </c>
      <c r="V24" s="2">
        <v>236253.98921</v>
      </c>
      <c r="W24" s="2">
        <v>234135.67692999999</v>
      </c>
      <c r="X24" s="2">
        <v>238561.78221</v>
      </c>
      <c r="Y24" s="2">
        <v>237783.62218999999</v>
      </c>
      <c r="Z24" s="2">
        <v>67651.224889999998</v>
      </c>
      <c r="AA24" s="2">
        <v>68637.769090000002</v>
      </c>
      <c r="AB24" s="2">
        <v>40608.215230000002</v>
      </c>
      <c r="AC24" s="2">
        <v>41830.942909999998</v>
      </c>
      <c r="AD24" s="2">
        <v>12149.4391</v>
      </c>
      <c r="AE24" s="2">
        <v>12583.10932</v>
      </c>
      <c r="AF24" s="2">
        <v>7024.5687399999997</v>
      </c>
      <c r="AG24" s="2">
        <v>7177.35412</v>
      </c>
      <c r="AH24" s="2">
        <v>406934</v>
      </c>
      <c r="AI24" s="9">
        <f t="shared" si="2"/>
        <v>-6.1729911975897814E-3</v>
      </c>
    </row>
    <row r="25" spans="1:35">
      <c r="A25" s="1" t="s">
        <v>92</v>
      </c>
      <c r="B25" s="2" t="s">
        <v>470</v>
      </c>
      <c r="C25" s="1" t="s">
        <v>93</v>
      </c>
      <c r="D25" s="2">
        <v>220000</v>
      </c>
      <c r="E25" s="2">
        <v>6184</v>
      </c>
      <c r="F25" s="2">
        <v>1576</v>
      </c>
      <c r="G25" s="2">
        <v>398</v>
      </c>
      <c r="H25" s="7">
        <f>Table6[[#This Row],[Infill 00-04]]/Table6[[#This Row],[All 00-04]]</f>
        <v>0.25485122897800777</v>
      </c>
      <c r="I25" s="2">
        <v>2042</v>
      </c>
      <c r="J25" s="7">
        <f>Table6[[#This Row],[Infill 05-09]]/Table6[[#This Row],[All 05-09]]</f>
        <v>0.19490695396669933</v>
      </c>
      <c r="K25" s="2">
        <f>Table6[[#This Row],[All 00-04]]+Table6[[#This Row],[All 05-09]]</f>
        <v>8226</v>
      </c>
      <c r="L25" s="7">
        <f>(Table6[[#This Row],[Infill 05-09]]+Table6[[#This Row],[Infill 00-04]])/(Table6[[#This Row],[All 05-09]]+Table6[[#This Row],[All 00-04]])</f>
        <v>0.2399708242159008</v>
      </c>
      <c r="M25" s="2">
        <f>Table2[[#This Row],[Infill 00-04]]+Table2[[#This Row],[Infill 05-09]]</f>
        <v>1433</v>
      </c>
      <c r="N25" s="7">
        <f>Table6[[#This Row],[%Infill 05-09]]-Table6[[#This Row],[%Infill 00-04]]</f>
        <v>-5.9944275011308445E-2</v>
      </c>
      <c r="O25" s="7">
        <f t="shared" si="0"/>
        <v>0.19443502504778418</v>
      </c>
      <c r="P25" s="7" t="e">
        <f>#REF!/#REF!</f>
        <v>#REF!</v>
      </c>
      <c r="Q25" s="7">
        <f t="shared" si="1"/>
        <v>0.31909997159111775</v>
      </c>
      <c r="R25" s="2">
        <v>843142.58979999996</v>
      </c>
      <c r="S25" s="2">
        <v>843066.53067000001</v>
      </c>
      <c r="T25" s="2">
        <v>787401.72933</v>
      </c>
      <c r="U25" s="2">
        <v>786277.07779999997</v>
      </c>
      <c r="V25" s="2">
        <v>251259.86945999999</v>
      </c>
      <c r="W25" s="2">
        <v>250567.77625</v>
      </c>
      <c r="X25" s="2">
        <v>536141.85988999996</v>
      </c>
      <c r="Y25" s="2">
        <v>535709.30159000005</v>
      </c>
      <c r="Z25" s="2">
        <v>28101.387470000001</v>
      </c>
      <c r="AA25" s="2">
        <v>28215.920900000001</v>
      </c>
      <c r="AB25" s="2">
        <v>16801.497640000001</v>
      </c>
      <c r="AC25" s="2">
        <v>17047.021769999999</v>
      </c>
      <c r="AD25" s="2">
        <v>8974.3055499999991</v>
      </c>
      <c r="AE25" s="2">
        <v>9569.8793000000005</v>
      </c>
      <c r="AF25" s="2">
        <v>1863.67011</v>
      </c>
      <c r="AG25" s="2">
        <v>1956.6312399999999</v>
      </c>
      <c r="AH25" s="2">
        <v>203171</v>
      </c>
      <c r="AI25" s="9">
        <f t="shared" si="2"/>
        <v>8.283170334348898E-2</v>
      </c>
    </row>
    <row r="26" spans="1:35">
      <c r="A26" s="1" t="s">
        <v>378</v>
      </c>
      <c r="B26" s="2" t="s">
        <v>470</v>
      </c>
      <c r="C26" s="1" t="s">
        <v>379</v>
      </c>
      <c r="D26" s="2">
        <v>471221</v>
      </c>
      <c r="E26" s="2">
        <v>13463</v>
      </c>
      <c r="F26" s="2">
        <v>3401</v>
      </c>
      <c r="G26" s="2">
        <v>1274</v>
      </c>
      <c r="H26" s="7">
        <f>Table6[[#This Row],[Infill 00-04]]/Table6[[#This Row],[All 00-04]]</f>
        <v>0.25261828715739432</v>
      </c>
      <c r="I26" s="2">
        <v>6426</v>
      </c>
      <c r="J26" s="7">
        <f>Table6[[#This Row],[Infill 05-09]]/Table6[[#This Row],[All 05-09]]</f>
        <v>0.19825708061002179</v>
      </c>
      <c r="K26" s="2">
        <f>Table6[[#This Row],[All 00-04]]+Table6[[#This Row],[All 05-09]]</f>
        <v>19889</v>
      </c>
      <c r="L26" s="7">
        <f>(Table6[[#This Row],[Infill 05-09]]+Table6[[#This Row],[Infill 00-04]])/(Table6[[#This Row],[All 05-09]]+Table6[[#This Row],[All 00-04]])</f>
        <v>0.23505455276786164</v>
      </c>
      <c r="M26" s="2">
        <f>Table2[[#This Row],[Infill 00-04]]+Table2[[#This Row],[Infill 05-09]]</f>
        <v>7799</v>
      </c>
      <c r="N26" s="7">
        <f>Table6[[#This Row],[%Infill 05-09]]-Table6[[#This Row],[%Infill 00-04]]</f>
        <v>-5.4361206547372531E-2</v>
      </c>
      <c r="O26" s="7">
        <f t="shared" si="0"/>
        <v>0.25045096636588077</v>
      </c>
      <c r="P26" s="7" t="e">
        <f>#REF!/#REF!</f>
        <v>#REF!</v>
      </c>
      <c r="Q26" s="7">
        <f t="shared" si="1"/>
        <v>0.34101656162007454</v>
      </c>
      <c r="R26" s="2">
        <v>1007534.9724</v>
      </c>
      <c r="S26" s="2">
        <v>1007564.77332</v>
      </c>
      <c r="T26" s="2">
        <v>890904.36222999997</v>
      </c>
      <c r="U26" s="2">
        <v>887747.02035000001</v>
      </c>
      <c r="V26" s="2">
        <v>303813.14234000002</v>
      </c>
      <c r="W26" s="2">
        <v>303113.93248000002</v>
      </c>
      <c r="X26" s="2">
        <v>587091.21991999994</v>
      </c>
      <c r="Y26" s="2">
        <v>584633.08799999999</v>
      </c>
      <c r="Z26" s="2">
        <v>37737.540480000003</v>
      </c>
      <c r="AA26" s="2">
        <v>38829.944710000003</v>
      </c>
      <c r="AB26" s="2">
        <v>49682.820800000001</v>
      </c>
      <c r="AC26" s="2">
        <v>50497.231290000003</v>
      </c>
      <c r="AD26" s="2">
        <v>25164.439109999999</v>
      </c>
      <c r="AE26" s="2">
        <v>26346.913349999999</v>
      </c>
      <c r="AF26" s="2">
        <v>4045.80996</v>
      </c>
      <c r="AG26" s="2">
        <v>4143.66374</v>
      </c>
      <c r="AH26" s="2">
        <v>417939</v>
      </c>
      <c r="AI26" s="9">
        <f t="shared" si="2"/>
        <v>0.12748750415730525</v>
      </c>
    </row>
    <row r="27" spans="1:35">
      <c r="A27" s="1" t="s">
        <v>330</v>
      </c>
      <c r="B27" s="2" t="s">
        <v>471</v>
      </c>
      <c r="C27" s="1" t="s">
        <v>331</v>
      </c>
      <c r="D27" s="2">
        <v>308707</v>
      </c>
      <c r="E27" s="2">
        <v>8096</v>
      </c>
      <c r="F27" s="2">
        <v>1804</v>
      </c>
      <c r="G27" s="2">
        <v>508</v>
      </c>
      <c r="H27" s="7">
        <f>Table6[[#This Row],[Infill 00-04]]/Table6[[#This Row],[All 00-04]]</f>
        <v>0.22282608695652173</v>
      </c>
      <c r="I27" s="2">
        <v>1909</v>
      </c>
      <c r="J27" s="7">
        <f>Table6[[#This Row],[Infill 05-09]]/Table6[[#This Row],[All 05-09]]</f>
        <v>0.26610790990047145</v>
      </c>
      <c r="K27" s="2">
        <f>Table6[[#This Row],[All 00-04]]+Table6[[#This Row],[All 05-09]]</f>
        <v>10005</v>
      </c>
      <c r="L27" s="7">
        <f>(Table6[[#This Row],[Infill 05-09]]+Table6[[#This Row],[Infill 00-04]])/(Table6[[#This Row],[All 05-09]]+Table6[[#This Row],[All 00-04]])</f>
        <v>0.23108445777111444</v>
      </c>
      <c r="M27" s="2">
        <f>Table2[[#This Row],[Infill 00-04]]+Table2[[#This Row],[Infill 05-09]]</f>
        <v>6546</v>
      </c>
      <c r="N27" s="7">
        <f>Table6[[#This Row],[%Infill 05-09]]-Table6[[#This Row],[%Infill 00-04]]</f>
        <v>4.3281822943949722E-2</v>
      </c>
      <c r="O27" s="7">
        <f t="shared" si="0"/>
        <v>0.13262423401031956</v>
      </c>
      <c r="P27" s="7" t="e">
        <f>#REF!/#REF!</f>
        <v>#REF!</v>
      </c>
      <c r="Q27" s="7">
        <f t="shared" si="1"/>
        <v>0.24636525636843884</v>
      </c>
      <c r="R27" s="2">
        <v>933015.30026000005</v>
      </c>
      <c r="S27" s="2">
        <v>933010.85238000005</v>
      </c>
      <c r="T27" s="2">
        <v>826192.97725</v>
      </c>
      <c r="U27" s="2">
        <v>824872.39572000003</v>
      </c>
      <c r="V27" s="2">
        <v>203545.24465000001</v>
      </c>
      <c r="W27" s="2">
        <v>201682.24171999999</v>
      </c>
      <c r="X27" s="2">
        <v>622647.73268999998</v>
      </c>
      <c r="Y27" s="2">
        <v>623190.15402000002</v>
      </c>
      <c r="Z27" s="2">
        <v>55965.701820000002</v>
      </c>
      <c r="AA27" s="2">
        <v>56227.238389999999</v>
      </c>
      <c r="AB27" s="2">
        <v>36689.392919999998</v>
      </c>
      <c r="AC27" s="2">
        <v>37290.304210000002</v>
      </c>
      <c r="AD27" s="2">
        <v>10454.56669</v>
      </c>
      <c r="AE27" s="2">
        <v>10837.975640000001</v>
      </c>
      <c r="AF27" s="2">
        <v>3712.6621500000001</v>
      </c>
      <c r="AG27" s="2">
        <v>3782.9389700000002</v>
      </c>
      <c r="AH27" s="2">
        <v>288309</v>
      </c>
      <c r="AI27" s="9">
        <f t="shared" si="2"/>
        <v>7.075047952023697E-2</v>
      </c>
    </row>
    <row r="28" spans="1:35">
      <c r="A28" s="1" t="s">
        <v>394</v>
      </c>
      <c r="B28" s="2" t="s">
        <v>468</v>
      </c>
      <c r="C28" s="1" t="s">
        <v>395</v>
      </c>
      <c r="D28" s="2">
        <v>651429</v>
      </c>
      <c r="E28" s="2">
        <v>16402</v>
      </c>
      <c r="F28" s="2">
        <v>3881</v>
      </c>
      <c r="G28" s="2">
        <v>992</v>
      </c>
      <c r="H28" s="7">
        <f>Table6[[#This Row],[Infill 00-04]]/Table6[[#This Row],[All 00-04]]</f>
        <v>0.23661748567247898</v>
      </c>
      <c r="I28" s="2">
        <v>4853</v>
      </c>
      <c r="J28" s="7">
        <f>Table6[[#This Row],[Infill 05-09]]/Table6[[#This Row],[All 05-09]]</f>
        <v>0.20440964351947249</v>
      </c>
      <c r="K28" s="2">
        <f>Table6[[#This Row],[All 00-04]]+Table6[[#This Row],[All 05-09]]</f>
        <v>21255</v>
      </c>
      <c r="L28" s="7">
        <f>(Table6[[#This Row],[Infill 05-09]]+Table6[[#This Row],[Infill 00-04]])/(Table6[[#This Row],[All 05-09]]+Table6[[#This Row],[All 00-04]])</f>
        <v>0.22926370265819807</v>
      </c>
      <c r="M28" s="2">
        <f>Table2[[#This Row],[Infill 00-04]]+Table2[[#This Row],[Infill 05-09]]</f>
        <v>3315</v>
      </c>
      <c r="N28" s="7">
        <f>Table6[[#This Row],[%Infill 05-09]]-Table6[[#This Row],[%Infill 00-04]]</f>
        <v>-3.2207842153006483E-2</v>
      </c>
      <c r="O28" s="7">
        <f t="shared" si="0"/>
        <v>0.19193266675499154</v>
      </c>
      <c r="P28" s="7" t="e">
        <f>#REF!/#REF!</f>
        <v>#REF!</v>
      </c>
      <c r="Q28" s="7">
        <f t="shared" si="1"/>
        <v>0.88702798861714782</v>
      </c>
      <c r="R28" s="2">
        <v>992885.59149999998</v>
      </c>
      <c r="S28" s="2">
        <v>992886.70348000003</v>
      </c>
      <c r="T28" s="2">
        <v>803806.69652999996</v>
      </c>
      <c r="U28" s="2">
        <v>799995.95825000003</v>
      </c>
      <c r="V28" s="2">
        <v>712999.03726000001</v>
      </c>
      <c r="W28" s="2">
        <v>709352.42645999999</v>
      </c>
      <c r="X28" s="2">
        <v>90807.659320000006</v>
      </c>
      <c r="Y28" s="2">
        <v>90643.531870000006</v>
      </c>
      <c r="Z28" s="2">
        <v>81399.238809999995</v>
      </c>
      <c r="AA28" s="2">
        <v>82067.313439999998</v>
      </c>
      <c r="AB28" s="2">
        <v>71389.240090000007</v>
      </c>
      <c r="AC28" s="2">
        <v>72853.933520000006</v>
      </c>
      <c r="AD28" s="2">
        <v>24881.552930000002</v>
      </c>
      <c r="AE28" s="2">
        <v>26142.532589999999</v>
      </c>
      <c r="AF28" s="2">
        <v>11408.863719999999</v>
      </c>
      <c r="AG28" s="2">
        <v>11826.966329999999</v>
      </c>
      <c r="AH28" s="2">
        <v>659188</v>
      </c>
      <c r="AI28" s="9">
        <f t="shared" si="2"/>
        <v>-1.1770541939477054E-2</v>
      </c>
    </row>
    <row r="29" spans="1:35">
      <c r="A29" s="1" t="s">
        <v>132</v>
      </c>
      <c r="B29" s="2" t="s">
        <v>469</v>
      </c>
      <c r="C29" s="1" t="s">
        <v>133</v>
      </c>
      <c r="D29" s="2">
        <v>280566</v>
      </c>
      <c r="E29" s="2">
        <v>4348</v>
      </c>
      <c r="F29" s="2">
        <v>936</v>
      </c>
      <c r="G29" s="2">
        <v>385</v>
      </c>
      <c r="H29" s="7">
        <f>Table6[[#This Row],[Infill 00-04]]/Table6[[#This Row],[All 00-04]]</f>
        <v>0.21527138914443422</v>
      </c>
      <c r="I29" s="2">
        <v>1437</v>
      </c>
      <c r="J29" s="7">
        <f>Table6[[#This Row],[Infill 05-09]]/Table6[[#This Row],[All 05-09]]</f>
        <v>0.26791927627000695</v>
      </c>
      <c r="K29" s="2">
        <f>Table6[[#This Row],[All 00-04]]+Table6[[#This Row],[All 05-09]]</f>
        <v>5785</v>
      </c>
      <c r="L29" s="7">
        <f>(Table6[[#This Row],[Infill 05-09]]+Table6[[#This Row],[Infill 00-04]])/(Table6[[#This Row],[All 05-09]]+Table6[[#This Row],[All 00-04]])</f>
        <v>0.22834917891097667</v>
      </c>
      <c r="M29" s="2">
        <f>Table2[[#This Row],[Infill 00-04]]+Table2[[#This Row],[Infill 05-09]]</f>
        <v>823</v>
      </c>
      <c r="N29" s="7">
        <f>Table6[[#This Row],[%Infill 05-09]]-Table6[[#This Row],[%Infill 00-04]]</f>
        <v>5.2647887125572723E-2</v>
      </c>
      <c r="O29" s="7">
        <f t="shared" si="0"/>
        <v>0.16002322289499057</v>
      </c>
      <c r="P29" s="7" t="e">
        <f>#REF!/#REF!</f>
        <v>#REF!</v>
      </c>
      <c r="Q29" s="7">
        <f t="shared" si="1"/>
        <v>0.42033045055171792</v>
      </c>
      <c r="R29" s="2">
        <v>486778.17618000001</v>
      </c>
      <c r="S29" s="2">
        <v>486727.02531</v>
      </c>
      <c r="T29" s="2">
        <v>418972.83172999998</v>
      </c>
      <c r="U29" s="2">
        <v>416795.13994000002</v>
      </c>
      <c r="V29" s="2">
        <v>176107.03912999999</v>
      </c>
      <c r="W29" s="2">
        <v>175163.86192</v>
      </c>
      <c r="X29" s="2">
        <v>242865.79263000001</v>
      </c>
      <c r="Y29" s="2">
        <v>241631.27794</v>
      </c>
      <c r="Z29" s="2">
        <v>32086.92827</v>
      </c>
      <c r="AA29" s="2">
        <v>33231.150569999998</v>
      </c>
      <c r="AB29" s="2">
        <v>24867.986649999999</v>
      </c>
      <c r="AC29" s="2">
        <v>25454.887119999999</v>
      </c>
      <c r="AD29" s="2">
        <v>8109.1889899999996</v>
      </c>
      <c r="AE29" s="2">
        <v>8388.0723199999993</v>
      </c>
      <c r="AF29" s="2">
        <v>2741.2408</v>
      </c>
      <c r="AG29" s="2">
        <v>2857.77576</v>
      </c>
      <c r="AH29" s="2">
        <v>280843</v>
      </c>
      <c r="AI29" s="9">
        <f t="shared" si="2"/>
        <v>-9.8631619801810982E-4</v>
      </c>
    </row>
    <row r="30" spans="1:35">
      <c r="A30" s="1" t="s">
        <v>334</v>
      </c>
      <c r="B30" s="2" t="s">
        <v>468</v>
      </c>
      <c r="C30" s="1" t="s">
        <v>335</v>
      </c>
      <c r="D30" s="2">
        <v>349431</v>
      </c>
      <c r="E30" s="2">
        <v>10461</v>
      </c>
      <c r="F30" s="2">
        <v>2372</v>
      </c>
      <c r="G30" s="2">
        <v>815</v>
      </c>
      <c r="H30" s="7">
        <f>Table6[[#This Row],[Infill 00-04]]/Table6[[#This Row],[All 00-04]]</f>
        <v>0.22674696491731192</v>
      </c>
      <c r="I30" s="2">
        <v>3975</v>
      </c>
      <c r="J30" s="7">
        <f>Table6[[#This Row],[Infill 05-09]]/Table6[[#This Row],[All 05-09]]</f>
        <v>0.20503144654088051</v>
      </c>
      <c r="K30" s="2">
        <f>Table6[[#This Row],[All 00-04]]+Table6[[#This Row],[All 05-09]]</f>
        <v>14436</v>
      </c>
      <c r="L30" s="7">
        <f>(Table6[[#This Row],[Infill 05-09]]+Table6[[#This Row],[Infill 00-04]])/(Table6[[#This Row],[All 05-09]]+Table6[[#This Row],[All 00-04]])</f>
        <v>0.22076752563036853</v>
      </c>
      <c r="M30" s="2">
        <f>Table2[[#This Row],[Infill 00-04]]+Table2[[#This Row],[Infill 05-09]]</f>
        <v>2915</v>
      </c>
      <c r="N30" s="7">
        <f>Table6[[#This Row],[%Infill 05-09]]-Table6[[#This Row],[%Infill 00-04]]</f>
        <v>-2.1715518376431403E-2</v>
      </c>
      <c r="O30" s="7">
        <f t="shared" si="0"/>
        <v>0.21534655901802691</v>
      </c>
      <c r="P30" s="7" t="e">
        <f>#REF!/#REF!</f>
        <v>#REF!</v>
      </c>
      <c r="Q30" s="7">
        <f t="shared" si="1"/>
        <v>0.85932674979720136</v>
      </c>
      <c r="R30" s="2">
        <v>493000.78831999999</v>
      </c>
      <c r="S30" s="2">
        <v>492864.01539000002</v>
      </c>
      <c r="T30" s="2">
        <v>397255.29274</v>
      </c>
      <c r="U30" s="2">
        <v>392450.00394000002</v>
      </c>
      <c r="V30" s="2">
        <v>341372.09954999998</v>
      </c>
      <c r="W30" s="2">
        <v>337252.0098</v>
      </c>
      <c r="X30" s="2">
        <v>55883.193330000002</v>
      </c>
      <c r="Y30" s="2">
        <v>55197.994299999998</v>
      </c>
      <c r="Z30" s="2">
        <v>30893.334320000002</v>
      </c>
      <c r="AA30" s="2">
        <v>32835.50993</v>
      </c>
      <c r="AB30" s="2">
        <v>44233.698519999998</v>
      </c>
      <c r="AC30" s="2">
        <v>45945.250419999997</v>
      </c>
      <c r="AD30" s="2">
        <v>15015.88816</v>
      </c>
      <c r="AE30" s="2">
        <v>15769.584870000001</v>
      </c>
      <c r="AF30" s="2">
        <v>5602.5749299999998</v>
      </c>
      <c r="AG30" s="2">
        <v>5863.6666500000001</v>
      </c>
      <c r="AH30" s="2">
        <v>320204</v>
      </c>
      <c r="AI30" s="9">
        <f t="shared" si="2"/>
        <v>9.1276186431150139E-2</v>
      </c>
    </row>
    <row r="31" spans="1:35">
      <c r="A31" s="1" t="s">
        <v>138</v>
      </c>
      <c r="B31" s="2" t="s">
        <v>468</v>
      </c>
      <c r="C31" s="1" t="s">
        <v>139</v>
      </c>
      <c r="D31" s="2">
        <v>208777</v>
      </c>
      <c r="E31" s="2">
        <v>9912</v>
      </c>
      <c r="F31" s="2">
        <v>2274</v>
      </c>
      <c r="G31" s="2">
        <v>644</v>
      </c>
      <c r="H31" s="7">
        <f>Table6[[#This Row],[Infill 00-04]]/Table6[[#This Row],[All 00-04]]</f>
        <v>0.22941888619854722</v>
      </c>
      <c r="I31" s="2">
        <v>3712</v>
      </c>
      <c r="J31" s="7">
        <f>Table6[[#This Row],[Infill 05-09]]/Table6[[#This Row],[All 05-09]]</f>
        <v>0.17349137931034483</v>
      </c>
      <c r="K31" s="2">
        <f>Table6[[#This Row],[All 00-04]]+Table6[[#This Row],[All 05-09]]</f>
        <v>13624</v>
      </c>
      <c r="L31" s="7">
        <f>(Table6[[#This Row],[Infill 05-09]]+Table6[[#This Row],[Infill 00-04]])/(Table6[[#This Row],[All 05-09]]+Table6[[#This Row],[All 00-04]])</f>
        <v>0.2141808573106283</v>
      </c>
      <c r="M31" s="2">
        <f>Table2[[#This Row],[Infill 00-04]]+Table2[[#This Row],[Infill 05-09]]</f>
        <v>20883</v>
      </c>
      <c r="N31" s="7">
        <f>Table6[[#This Row],[%Infill 05-09]]-Table6[[#This Row],[%Infill 00-04]]</f>
        <v>-5.5927506888202388E-2</v>
      </c>
      <c r="O31" s="7">
        <f t="shared" si="0"/>
        <v>9.0588196806082266E-2</v>
      </c>
      <c r="P31" s="7" t="e">
        <f>#REF!/#REF!</f>
        <v>#REF!</v>
      </c>
      <c r="Q31" s="7">
        <f t="shared" si="1"/>
        <v>0.93940686591494305</v>
      </c>
      <c r="R31" s="2">
        <v>1745542.1047100001</v>
      </c>
      <c r="S31" s="2">
        <v>1745600.8170100001</v>
      </c>
      <c r="T31" s="2">
        <v>1626086.1887699999</v>
      </c>
      <c r="U31" s="2">
        <v>1620029.0385</v>
      </c>
      <c r="V31" s="2">
        <v>1527556.5303</v>
      </c>
      <c r="W31" s="2">
        <v>1522158.33647</v>
      </c>
      <c r="X31" s="2">
        <v>98529.658460000006</v>
      </c>
      <c r="Y31" s="2">
        <v>97870.702059999996</v>
      </c>
      <c r="Z31" s="2">
        <v>83911.19038</v>
      </c>
      <c r="AA31" s="2">
        <v>85521.107780000006</v>
      </c>
      <c r="AB31" s="2">
        <v>24723.429810000001</v>
      </c>
      <c r="AC31" s="2">
        <v>26654.263159999999</v>
      </c>
      <c r="AD31" s="2">
        <v>7670.8484099999996</v>
      </c>
      <c r="AE31" s="2">
        <v>9832.9726100000007</v>
      </c>
      <c r="AF31" s="2">
        <v>3150.4476399999999</v>
      </c>
      <c r="AG31" s="2">
        <v>3563.4351700000002</v>
      </c>
      <c r="AH31" s="2">
        <v>174367</v>
      </c>
      <c r="AI31" s="9">
        <f t="shared" si="2"/>
        <v>0.19734238703424387</v>
      </c>
    </row>
    <row r="32" spans="1:35">
      <c r="A32" s="1" t="s">
        <v>432</v>
      </c>
      <c r="B32" s="2" t="s">
        <v>468</v>
      </c>
      <c r="C32" s="1" t="s">
        <v>433</v>
      </c>
      <c r="D32" s="2">
        <v>565773</v>
      </c>
      <c r="E32" s="2">
        <v>10751</v>
      </c>
      <c r="F32" s="2">
        <v>2234</v>
      </c>
      <c r="G32" s="2">
        <v>552</v>
      </c>
      <c r="H32" s="7">
        <f>Table6[[#This Row],[Infill 00-04]]/Table6[[#This Row],[All 00-04]]</f>
        <v>0.20779462375592969</v>
      </c>
      <c r="I32" s="2">
        <v>2319</v>
      </c>
      <c r="J32" s="7">
        <f>Table6[[#This Row],[Infill 05-09]]/Table6[[#This Row],[All 05-09]]</f>
        <v>0.23803363518758086</v>
      </c>
      <c r="K32" s="2">
        <f>Table6[[#This Row],[All 00-04]]+Table6[[#This Row],[All 05-09]]</f>
        <v>13070</v>
      </c>
      <c r="L32" s="7">
        <f>(Table6[[#This Row],[Infill 05-09]]+Table6[[#This Row],[Infill 00-04]])/(Table6[[#This Row],[All 05-09]]+Table6[[#This Row],[All 00-04]])</f>
        <v>0.21315990818668706</v>
      </c>
      <c r="M32" s="2">
        <f>Table2[[#This Row],[Infill 00-04]]+Table2[[#This Row],[Infill 05-09]]</f>
        <v>1901</v>
      </c>
      <c r="N32" s="7">
        <f>Table6[[#This Row],[%Infill 05-09]]-Table6[[#This Row],[%Infill 00-04]]</f>
        <v>3.0239011431651169E-2</v>
      </c>
      <c r="O32" s="7">
        <f t="shared" si="0"/>
        <v>0.11953310369280572</v>
      </c>
      <c r="P32" s="7" t="e">
        <f>#REF!/#REF!</f>
        <v>#REF!</v>
      </c>
      <c r="Q32" s="7">
        <f t="shared" si="1"/>
        <v>0.44772101552162735</v>
      </c>
      <c r="R32" s="2">
        <v>1030672.50339</v>
      </c>
      <c r="S32" s="2">
        <v>1030662.94041</v>
      </c>
      <c r="T32" s="2">
        <v>828043.97086</v>
      </c>
      <c r="U32" s="2">
        <v>824189.86551999999</v>
      </c>
      <c r="V32" s="2">
        <v>370732.68753</v>
      </c>
      <c r="W32" s="2">
        <v>368998.89610999997</v>
      </c>
      <c r="X32" s="2">
        <v>457311.28359000001</v>
      </c>
      <c r="Y32" s="2">
        <v>455190.96957000002</v>
      </c>
      <c r="Z32" s="2">
        <v>104351.95977</v>
      </c>
      <c r="AA32" s="2">
        <v>106011.91608</v>
      </c>
      <c r="AB32" s="2">
        <v>74055.756179999997</v>
      </c>
      <c r="AC32" s="2">
        <v>75423.707920000001</v>
      </c>
      <c r="AD32" s="2">
        <v>16766.35943</v>
      </c>
      <c r="AE32" s="2">
        <v>17396.849259999999</v>
      </c>
      <c r="AF32" s="2">
        <v>7454.4580699999997</v>
      </c>
      <c r="AG32" s="2">
        <v>7640.6026899999997</v>
      </c>
      <c r="AH32" s="2">
        <v>602964</v>
      </c>
      <c r="AI32" s="9">
        <f t="shared" si="2"/>
        <v>-6.1680299321352522E-2</v>
      </c>
    </row>
    <row r="33" spans="1:35">
      <c r="A33" s="1" t="s">
        <v>74</v>
      </c>
      <c r="B33" s="2" t="s">
        <v>471</v>
      </c>
      <c r="C33" s="1" t="s">
        <v>75</v>
      </c>
      <c r="D33" s="2">
        <v>618754</v>
      </c>
      <c r="E33" s="2">
        <v>73005</v>
      </c>
      <c r="F33" s="2">
        <v>15270</v>
      </c>
      <c r="G33" s="2">
        <v>5613</v>
      </c>
      <c r="H33" s="7">
        <f>Table6[[#This Row],[Infill 00-04]]/Table6[[#This Row],[All 00-04]]</f>
        <v>0.20916375590712966</v>
      </c>
      <c r="I33" s="2">
        <v>26193</v>
      </c>
      <c r="J33" s="7">
        <f>Table6[[#This Row],[Infill 05-09]]/Table6[[#This Row],[All 05-09]]</f>
        <v>0.21429389531554233</v>
      </c>
      <c r="K33" s="2">
        <f>Table6[[#This Row],[All 00-04]]+Table6[[#This Row],[All 05-09]]</f>
        <v>99198</v>
      </c>
      <c r="L33" s="7">
        <f>(Table6[[#This Row],[Infill 05-09]]+Table6[[#This Row],[Infill 00-04]])/(Table6[[#This Row],[All 05-09]]+Table6[[#This Row],[All 00-04]])</f>
        <v>0.21051835722494405</v>
      </c>
      <c r="M33" s="2">
        <f>Table2[[#This Row],[Infill 00-04]]+Table2[[#This Row],[Infill 05-09]]</f>
        <v>3369</v>
      </c>
      <c r="N33" s="7">
        <f>Table6[[#This Row],[%Infill 05-09]]-Table6[[#This Row],[%Infill 00-04]]</f>
        <v>5.1301394084126706E-3</v>
      </c>
      <c r="O33" s="7">
        <f t="shared" si="0"/>
        <v>0.10892598797785326</v>
      </c>
      <c r="P33" s="7" t="e">
        <f>#REF!/#REF!</f>
        <v>#REF!</v>
      </c>
      <c r="Q33" s="7">
        <f t="shared" si="1"/>
        <v>0.245514379800951</v>
      </c>
      <c r="R33" s="2">
        <v>429978.93813999998</v>
      </c>
      <c r="S33" s="2">
        <v>428830.93517999997</v>
      </c>
      <c r="T33" s="2">
        <v>217604.61189</v>
      </c>
      <c r="U33" s="2">
        <v>207438.49158</v>
      </c>
      <c r="V33" s="2">
        <v>53425.061329999997</v>
      </c>
      <c r="W33" s="2">
        <v>49754.431859999997</v>
      </c>
      <c r="X33" s="2">
        <v>164179.55061999999</v>
      </c>
      <c r="Y33" s="2">
        <v>157684.05979999999</v>
      </c>
      <c r="Z33" s="2">
        <v>102269.45291000001</v>
      </c>
      <c r="AA33" s="2">
        <v>104854.35003</v>
      </c>
      <c r="AB33" s="2">
        <v>86971.790540000002</v>
      </c>
      <c r="AC33" s="2">
        <v>90702.021909999996</v>
      </c>
      <c r="AD33" s="2">
        <v>18960.953150000001</v>
      </c>
      <c r="AE33" s="2">
        <v>21205.58583</v>
      </c>
      <c r="AF33" s="2">
        <v>4172.13022</v>
      </c>
      <c r="AG33" s="2">
        <v>4630.4862999999996</v>
      </c>
      <c r="AH33" s="2">
        <v>440888</v>
      </c>
      <c r="AI33" s="9">
        <f t="shared" si="2"/>
        <v>0.40342672061838836</v>
      </c>
    </row>
    <row r="34" spans="1:35">
      <c r="A34" s="1" t="s">
        <v>204</v>
      </c>
      <c r="B34" s="2" t="s">
        <v>471</v>
      </c>
      <c r="C34" s="1" t="s">
        <v>205</v>
      </c>
      <c r="D34" s="2">
        <v>698030</v>
      </c>
      <c r="E34" s="2">
        <v>29754</v>
      </c>
      <c r="F34" s="2">
        <v>5714</v>
      </c>
      <c r="G34" s="2">
        <v>3023</v>
      </c>
      <c r="H34" s="7">
        <f>Table6[[#This Row],[Infill 00-04]]/Table6[[#This Row],[All 00-04]]</f>
        <v>0.19204140619748605</v>
      </c>
      <c r="I34" s="2">
        <v>11975</v>
      </c>
      <c r="J34" s="7">
        <f>Table6[[#This Row],[Infill 05-09]]/Table6[[#This Row],[All 05-09]]</f>
        <v>0.25244258872651359</v>
      </c>
      <c r="K34" s="2">
        <f>Table6[[#This Row],[All 00-04]]+Table6[[#This Row],[All 05-09]]</f>
        <v>41729</v>
      </c>
      <c r="L34" s="7">
        <f>(Table6[[#This Row],[Infill 05-09]]+Table6[[#This Row],[Infill 00-04]])/(Table6[[#This Row],[All 05-09]]+Table6[[#This Row],[All 00-04]])</f>
        <v>0.20937477533609719</v>
      </c>
      <c r="M34" s="2">
        <f>Table2[[#This Row],[Infill 00-04]]+Table2[[#This Row],[Infill 05-09]]</f>
        <v>1241</v>
      </c>
      <c r="N34" s="7">
        <f>Table6[[#This Row],[%Infill 05-09]]-Table6[[#This Row],[%Infill 00-04]]</f>
        <v>6.0401182529027542E-2</v>
      </c>
      <c r="O34" s="7">
        <f t="shared" ref="O34:O65" si="3">(AF34+AD34)/(Z34+AB34+AD34+AF34)</f>
        <v>0.14890439175558873</v>
      </c>
      <c r="P34" s="7" t="e">
        <f>#REF!/#REF!</f>
        <v>#REF!</v>
      </c>
      <c r="Q34" s="7">
        <f t="shared" ref="Q34:Q65" si="4">V34/T34</f>
        <v>0.31430453028371907</v>
      </c>
      <c r="R34" s="2">
        <v>1018122.08633</v>
      </c>
      <c r="S34" s="2">
        <v>1018127.86858</v>
      </c>
      <c r="T34" s="2">
        <v>806091.36037999997</v>
      </c>
      <c r="U34" s="2">
        <v>792728.31207999995</v>
      </c>
      <c r="V34" s="2">
        <v>253358.16639</v>
      </c>
      <c r="W34" s="2">
        <v>248422.77653999999</v>
      </c>
      <c r="X34" s="2">
        <v>552733.19403999997</v>
      </c>
      <c r="Y34" s="2">
        <v>544305.53559999994</v>
      </c>
      <c r="Z34" s="2">
        <v>114072.62284</v>
      </c>
      <c r="AA34" s="2">
        <v>120105.08723</v>
      </c>
      <c r="AB34" s="2">
        <v>66385.797279999999</v>
      </c>
      <c r="AC34" s="2">
        <v>71717.050270000007</v>
      </c>
      <c r="AD34" s="2">
        <v>24143.868549999999</v>
      </c>
      <c r="AE34" s="2">
        <v>25913.910349999998</v>
      </c>
      <c r="AF34" s="2">
        <v>7428.4378100000004</v>
      </c>
      <c r="AG34" s="2">
        <v>7663.5093200000001</v>
      </c>
      <c r="AH34" s="2">
        <v>616079</v>
      </c>
      <c r="AI34" s="9">
        <f t="shared" ref="AI34:AI65" si="5">(D34-AH34)/AH34</f>
        <v>0.13302027824353696</v>
      </c>
    </row>
    <row r="35" spans="1:35">
      <c r="A35" s="1" t="s">
        <v>218</v>
      </c>
      <c r="B35" s="2" t="s">
        <v>471</v>
      </c>
      <c r="C35" s="1" t="s">
        <v>219</v>
      </c>
      <c r="D35" s="2">
        <v>250304</v>
      </c>
      <c r="E35" s="2">
        <v>11016</v>
      </c>
      <c r="F35" s="2">
        <v>2300</v>
      </c>
      <c r="G35" s="2">
        <v>740</v>
      </c>
      <c r="H35" s="7">
        <f>Table6[[#This Row],[Infill 00-04]]/Table6[[#This Row],[All 00-04]]</f>
        <v>0.20878721859114016</v>
      </c>
      <c r="I35" s="2">
        <v>3807</v>
      </c>
      <c r="J35" s="7">
        <f>Table6[[#This Row],[Infill 05-09]]/Table6[[#This Row],[All 05-09]]</f>
        <v>0.19437877593905964</v>
      </c>
      <c r="K35" s="2">
        <f>Table6[[#This Row],[All 00-04]]+Table6[[#This Row],[All 05-09]]</f>
        <v>14823</v>
      </c>
      <c r="L35" s="7">
        <f>(Table6[[#This Row],[Infill 05-09]]+Table6[[#This Row],[Infill 00-04]])/(Table6[[#This Row],[All 05-09]]+Table6[[#This Row],[All 00-04]])</f>
        <v>0.20508668960399379</v>
      </c>
      <c r="M35" s="2">
        <f>Table2[[#This Row],[Infill 00-04]]+Table2[[#This Row],[Infill 05-09]]</f>
        <v>3287</v>
      </c>
      <c r="N35" s="7">
        <f>Table6[[#This Row],[%Infill 05-09]]-Table6[[#This Row],[%Infill 00-04]]</f>
        <v>-1.4408442652080522E-2</v>
      </c>
      <c r="O35" s="7">
        <f t="shared" si="3"/>
        <v>0.18700258174242271</v>
      </c>
      <c r="P35" s="7" t="e">
        <f>#REF!/#REF!</f>
        <v>#REF!</v>
      </c>
      <c r="Q35" s="7">
        <f t="shared" si="4"/>
        <v>7.0140050440619411E-2</v>
      </c>
      <c r="R35" s="2">
        <v>2150016.5614299998</v>
      </c>
      <c r="S35" s="2">
        <v>2148429.77312</v>
      </c>
      <c r="T35" s="2">
        <v>2043327.8976799999</v>
      </c>
      <c r="U35" s="2">
        <v>2035752.4567799999</v>
      </c>
      <c r="V35" s="2">
        <v>143319.12181000001</v>
      </c>
      <c r="W35" s="2">
        <v>143669.39397</v>
      </c>
      <c r="X35" s="2">
        <v>1900008.7758299999</v>
      </c>
      <c r="Y35" s="2">
        <v>1892083.06283</v>
      </c>
      <c r="Z35" s="2">
        <v>46329.32645</v>
      </c>
      <c r="AA35" s="2">
        <v>48344.447529999998</v>
      </c>
      <c r="AB35" s="2">
        <v>40408.28198</v>
      </c>
      <c r="AC35" s="2">
        <v>41962.823020000003</v>
      </c>
      <c r="AD35" s="2">
        <v>15252.07163</v>
      </c>
      <c r="AE35" s="2">
        <v>17056.362219999999</v>
      </c>
      <c r="AF35" s="2">
        <v>4698.9839899999997</v>
      </c>
      <c r="AG35" s="2">
        <v>5313.68379</v>
      </c>
      <c r="AH35" s="2">
        <v>193117</v>
      </c>
      <c r="AI35" s="9">
        <f t="shared" si="5"/>
        <v>0.29612618257325868</v>
      </c>
    </row>
    <row r="36" spans="1:35">
      <c r="A36" s="1" t="s">
        <v>236</v>
      </c>
      <c r="B36" s="2" t="s">
        <v>471</v>
      </c>
      <c r="C36" s="1" t="s">
        <v>237</v>
      </c>
      <c r="D36" s="2">
        <v>284890</v>
      </c>
      <c r="E36" s="2">
        <v>11267</v>
      </c>
      <c r="F36" s="2">
        <v>2771</v>
      </c>
      <c r="G36" s="2">
        <v>454</v>
      </c>
      <c r="H36" s="7">
        <f>Table6[[#This Row],[Infill 00-04]]/Table6[[#This Row],[All 00-04]]</f>
        <v>0.245939469246472</v>
      </c>
      <c r="I36" s="2">
        <v>4694</v>
      </c>
      <c r="J36" s="7">
        <f>Table6[[#This Row],[Infill 05-09]]/Table6[[#This Row],[All 05-09]]</f>
        <v>9.6719216020451637E-2</v>
      </c>
      <c r="K36" s="2">
        <f>Table6[[#This Row],[All 00-04]]+Table6[[#This Row],[All 05-09]]</f>
        <v>15961</v>
      </c>
      <c r="L36" s="7">
        <f>(Table6[[#This Row],[Infill 05-09]]+Table6[[#This Row],[Infill 00-04]])/(Table6[[#This Row],[All 05-09]]+Table6[[#This Row],[All 00-04]])</f>
        <v>0.20205500908464383</v>
      </c>
      <c r="M36" s="2">
        <f>Table2[[#This Row],[Infill 00-04]]+Table2[[#This Row],[Infill 05-09]]</f>
        <v>20247</v>
      </c>
      <c r="N36" s="7">
        <f>Table6[[#This Row],[%Infill 05-09]]-Table6[[#This Row],[%Infill 00-04]]</f>
        <v>-0.14922025322602037</v>
      </c>
      <c r="O36" s="7">
        <f t="shared" si="3"/>
        <v>0.10505660459906323</v>
      </c>
      <c r="P36" s="7" t="e">
        <f>#REF!/#REF!</f>
        <v>#REF!</v>
      </c>
      <c r="Q36" s="7">
        <f t="shared" si="4"/>
        <v>0.66345630892134277</v>
      </c>
      <c r="R36" s="2">
        <v>1137879.5698200001</v>
      </c>
      <c r="S36" s="2">
        <v>1137479.70361</v>
      </c>
      <c r="T36" s="2">
        <v>1043131.07105</v>
      </c>
      <c r="U36" s="2">
        <v>1039917.68568</v>
      </c>
      <c r="V36" s="2">
        <v>692071.89012</v>
      </c>
      <c r="W36" s="2">
        <v>691278.82955999998</v>
      </c>
      <c r="X36" s="2">
        <v>351059.18096999999</v>
      </c>
      <c r="Y36" s="2">
        <v>348638.85623999999</v>
      </c>
      <c r="Z36" s="2">
        <v>56588.852659999997</v>
      </c>
      <c r="AA36" s="2">
        <v>57542.037629999999</v>
      </c>
      <c r="AB36" s="2">
        <v>28205.690780000001</v>
      </c>
      <c r="AC36" s="2">
        <v>29247.611389999998</v>
      </c>
      <c r="AD36" s="2">
        <v>6193.70082</v>
      </c>
      <c r="AE36" s="2">
        <v>6941.1704600000003</v>
      </c>
      <c r="AF36" s="2">
        <v>3760.2547800000002</v>
      </c>
      <c r="AG36" s="2">
        <v>3831.1987600000002</v>
      </c>
      <c r="AH36" s="2">
        <v>249700</v>
      </c>
      <c r="AI36" s="9">
        <f t="shared" si="5"/>
        <v>0.14092911493792551</v>
      </c>
    </row>
    <row r="37" spans="1:35">
      <c r="A37" s="1" t="s">
        <v>294</v>
      </c>
      <c r="B37" s="2" t="s">
        <v>471</v>
      </c>
      <c r="C37" s="1" t="s">
        <v>295</v>
      </c>
      <c r="D37" s="2">
        <v>543376</v>
      </c>
      <c r="E37" s="2">
        <v>32145</v>
      </c>
      <c r="F37" s="2">
        <v>6327</v>
      </c>
      <c r="G37" s="2">
        <v>2595</v>
      </c>
      <c r="H37" s="7">
        <f>Table6[[#This Row],[Infill 00-04]]/Table6[[#This Row],[All 00-04]]</f>
        <v>0.19682687820811945</v>
      </c>
      <c r="I37" s="2">
        <v>12144</v>
      </c>
      <c r="J37" s="7">
        <f>Table6[[#This Row],[Infill 05-09]]/Table6[[#This Row],[All 05-09]]</f>
        <v>0.21368577075098813</v>
      </c>
      <c r="K37" s="2">
        <f>Table6[[#This Row],[All 00-04]]+Table6[[#This Row],[All 05-09]]</f>
        <v>44289</v>
      </c>
      <c r="L37" s="7">
        <f>(Table6[[#This Row],[Infill 05-09]]+Table6[[#This Row],[Infill 00-04]])/(Table6[[#This Row],[All 05-09]]+Table6[[#This Row],[All 00-04]])</f>
        <v>0.20144956987062251</v>
      </c>
      <c r="M37" s="2">
        <f>Table2[[#This Row],[Infill 00-04]]+Table2[[#This Row],[Infill 05-09]]</f>
        <v>1702</v>
      </c>
      <c r="N37" s="7">
        <f>Table6[[#This Row],[%Infill 05-09]]-Table6[[#This Row],[%Infill 00-04]]</f>
        <v>1.6858892542868681E-2</v>
      </c>
      <c r="O37" s="7">
        <f t="shared" si="3"/>
        <v>0.15272769664399319</v>
      </c>
      <c r="P37" s="7" t="e">
        <f>#REF!/#REF!</f>
        <v>#REF!</v>
      </c>
      <c r="Q37" s="7">
        <f t="shared" si="4"/>
        <v>0.30010042012672861</v>
      </c>
      <c r="R37" s="2">
        <v>387150.10894000001</v>
      </c>
      <c r="S37" s="2">
        <v>386391.51958000002</v>
      </c>
      <c r="T37" s="2">
        <v>249368.84482999999</v>
      </c>
      <c r="U37" s="2">
        <v>244000.67439</v>
      </c>
      <c r="V37" s="2">
        <v>74835.695099999997</v>
      </c>
      <c r="W37" s="2">
        <v>72068.434070000003</v>
      </c>
      <c r="X37" s="2">
        <v>174533.14971999999</v>
      </c>
      <c r="Y37" s="2">
        <v>171932.2403</v>
      </c>
      <c r="Z37" s="2">
        <v>65685.697719999996</v>
      </c>
      <c r="AA37" s="2">
        <v>66739.405180000002</v>
      </c>
      <c r="AB37" s="2">
        <v>51052.551679999997</v>
      </c>
      <c r="AC37" s="2">
        <v>52466.539120000001</v>
      </c>
      <c r="AD37" s="2">
        <v>17684.183420000001</v>
      </c>
      <c r="AE37" s="2">
        <v>19309.446070000002</v>
      </c>
      <c r="AF37" s="2">
        <v>3358.83176</v>
      </c>
      <c r="AG37" s="2">
        <v>3875.4553299999998</v>
      </c>
      <c r="AH37" s="2">
        <v>476230</v>
      </c>
      <c r="AI37" s="9">
        <f t="shared" si="5"/>
        <v>0.14099489742351384</v>
      </c>
    </row>
    <row r="38" spans="1:35">
      <c r="A38" s="1" t="s">
        <v>286</v>
      </c>
      <c r="B38" s="2" t="s">
        <v>470</v>
      </c>
      <c r="C38" s="1" t="s">
        <v>287</v>
      </c>
      <c r="D38" s="2">
        <v>252264</v>
      </c>
      <c r="E38" s="2">
        <v>11140</v>
      </c>
      <c r="F38" s="2">
        <v>2674</v>
      </c>
      <c r="G38" s="2">
        <v>585</v>
      </c>
      <c r="H38" s="7">
        <f>Table6[[#This Row],[Infill 00-04]]/Table6[[#This Row],[All 00-04]]</f>
        <v>0.24003590664272889</v>
      </c>
      <c r="I38" s="2">
        <v>5122</v>
      </c>
      <c r="J38" s="7">
        <f>Table6[[#This Row],[Infill 05-09]]/Table6[[#This Row],[All 05-09]]</f>
        <v>0.11421319796954314</v>
      </c>
      <c r="K38" s="2">
        <f>Table6[[#This Row],[All 00-04]]+Table6[[#This Row],[All 05-09]]</f>
        <v>16262</v>
      </c>
      <c r="L38" s="7">
        <f>(Table6[[#This Row],[Infill 05-09]]+Table6[[#This Row],[Infill 00-04]])/(Table6[[#This Row],[All 05-09]]+Table6[[#This Row],[All 00-04]])</f>
        <v>0.20040585413848236</v>
      </c>
      <c r="M38" s="2">
        <f>Table2[[#This Row],[Infill 00-04]]+Table2[[#This Row],[Infill 05-09]]</f>
        <v>2859</v>
      </c>
      <c r="N38" s="7">
        <f>Table6[[#This Row],[%Infill 05-09]]-Table6[[#This Row],[%Infill 00-04]]</f>
        <v>-0.12582270867318573</v>
      </c>
      <c r="O38" s="7">
        <f t="shared" si="3"/>
        <v>0.13874570883828935</v>
      </c>
      <c r="P38" s="7" t="e">
        <f>#REF!/#REF!</f>
        <v>#REF!</v>
      </c>
      <c r="Q38" s="7">
        <f t="shared" si="4"/>
        <v>0.14963617178161664</v>
      </c>
      <c r="R38" s="2">
        <v>328813.89870999998</v>
      </c>
      <c r="S38" s="2">
        <v>328670.89870999998</v>
      </c>
      <c r="T38" s="2">
        <v>253827.19738</v>
      </c>
      <c r="U38" s="2">
        <v>251712.22093000001</v>
      </c>
      <c r="V38" s="2">
        <v>37981.730109999997</v>
      </c>
      <c r="W38" s="2">
        <v>36750.773800000003</v>
      </c>
      <c r="X38" s="2">
        <v>215845.46734999999</v>
      </c>
      <c r="Y38" s="2">
        <v>214961.44717</v>
      </c>
      <c r="Z38" s="2">
        <v>38924.462460000002</v>
      </c>
      <c r="AA38" s="2">
        <v>38992.29292</v>
      </c>
      <c r="AB38" s="2">
        <v>25658.156029999998</v>
      </c>
      <c r="AC38" s="2">
        <v>26376.936689999999</v>
      </c>
      <c r="AD38" s="2">
        <v>7953.9573</v>
      </c>
      <c r="AE38" s="2">
        <v>8917.5948800000006</v>
      </c>
      <c r="AF38" s="2">
        <v>2450.1257599999999</v>
      </c>
      <c r="AG38" s="2">
        <v>2671.8535700000002</v>
      </c>
      <c r="AH38" s="2">
        <v>207355</v>
      </c>
      <c r="AI38" s="9">
        <f t="shared" si="5"/>
        <v>0.21658026090521088</v>
      </c>
    </row>
    <row r="39" spans="1:35">
      <c r="A39" s="1" t="s">
        <v>382</v>
      </c>
      <c r="B39" s="2" t="s">
        <v>469</v>
      </c>
      <c r="C39" s="1" t="s">
        <v>383</v>
      </c>
      <c r="D39" s="2">
        <v>692942</v>
      </c>
      <c r="E39" s="2">
        <v>7662</v>
      </c>
      <c r="F39" s="2">
        <v>1346</v>
      </c>
      <c r="G39" s="2">
        <v>768</v>
      </c>
      <c r="H39" s="7">
        <f>Table6[[#This Row],[Infill 00-04]]/Table6[[#This Row],[All 00-04]]</f>
        <v>0.1756721482641608</v>
      </c>
      <c r="I39" s="2">
        <v>3029</v>
      </c>
      <c r="J39" s="7">
        <f>Table6[[#This Row],[Infill 05-09]]/Table6[[#This Row],[All 05-09]]</f>
        <v>0.25354902608121493</v>
      </c>
      <c r="K39" s="2">
        <f>Table6[[#This Row],[All 00-04]]+Table6[[#This Row],[All 05-09]]</f>
        <v>10691</v>
      </c>
      <c r="L39" s="7">
        <f>(Table6[[#This Row],[Infill 05-09]]+Table6[[#This Row],[Infill 00-04]])/(Table6[[#This Row],[All 05-09]]+Table6[[#This Row],[All 00-04]])</f>
        <v>0.19773641380600504</v>
      </c>
      <c r="M39" s="2">
        <f>Table2[[#This Row],[Infill 00-04]]+Table2[[#This Row],[Infill 05-09]]</f>
        <v>144708</v>
      </c>
      <c r="N39" s="7">
        <f>Table6[[#This Row],[%Infill 05-09]]-Table6[[#This Row],[%Infill 00-04]]</f>
        <v>7.787687781705413E-2</v>
      </c>
      <c r="O39" s="7">
        <f t="shared" si="3"/>
        <v>0.22080931787790881</v>
      </c>
      <c r="P39" s="7" t="e">
        <f>#REF!/#REF!</f>
        <v>#REF!</v>
      </c>
      <c r="Q39" s="7">
        <f t="shared" si="4"/>
        <v>0.10499599456720794</v>
      </c>
      <c r="R39" s="2">
        <v>870929.28859999997</v>
      </c>
      <c r="S39" s="2">
        <v>870889.25751000002</v>
      </c>
      <c r="T39" s="2">
        <v>723425.58230999997</v>
      </c>
      <c r="U39" s="2">
        <v>721282.36169000005</v>
      </c>
      <c r="V39" s="2">
        <v>75956.788509999998</v>
      </c>
      <c r="W39" s="2">
        <v>75613.8554</v>
      </c>
      <c r="X39" s="2">
        <v>647468.79385999998</v>
      </c>
      <c r="Y39" s="2">
        <v>645668.50633</v>
      </c>
      <c r="Z39" s="2">
        <v>63595.407330000002</v>
      </c>
      <c r="AA39" s="2">
        <v>64190.091540000001</v>
      </c>
      <c r="AB39" s="2">
        <v>51338.107000000004</v>
      </c>
      <c r="AC39" s="2">
        <v>52180.539320000003</v>
      </c>
      <c r="AD39" s="2">
        <v>26410.296050000001</v>
      </c>
      <c r="AE39" s="2">
        <v>26905.792150000001</v>
      </c>
      <c r="AF39" s="2">
        <v>6159.8969500000003</v>
      </c>
      <c r="AG39" s="2">
        <v>6330.4739399999999</v>
      </c>
      <c r="AH39" s="2">
        <v>680014</v>
      </c>
      <c r="AI39" s="9">
        <f t="shared" si="5"/>
        <v>1.9011373295255686E-2</v>
      </c>
    </row>
    <row r="40" spans="1:35">
      <c r="A40" s="1" t="s">
        <v>318</v>
      </c>
      <c r="B40" s="2" t="s">
        <v>470</v>
      </c>
      <c r="C40" s="1" t="s">
        <v>319</v>
      </c>
      <c r="D40" s="2">
        <v>526810</v>
      </c>
      <c r="E40" s="2">
        <v>22442</v>
      </c>
      <c r="F40" s="2">
        <v>4623</v>
      </c>
      <c r="G40" s="2">
        <v>1758</v>
      </c>
      <c r="H40" s="7">
        <f>Table6[[#This Row],[Infill 00-04]]/Table6[[#This Row],[All 00-04]]</f>
        <v>0.20599768291596116</v>
      </c>
      <c r="I40" s="2">
        <v>9894</v>
      </c>
      <c r="J40" s="7">
        <f>Table6[[#This Row],[Infill 05-09]]/Table6[[#This Row],[All 05-09]]</f>
        <v>0.17768344451182536</v>
      </c>
      <c r="K40" s="2">
        <f>Table6[[#This Row],[All 00-04]]+Table6[[#This Row],[All 05-09]]</f>
        <v>32336</v>
      </c>
      <c r="L40" s="7">
        <f>(Table6[[#This Row],[Infill 05-09]]+Table6[[#This Row],[Infill 00-04]])/(Table6[[#This Row],[All 05-09]]+Table6[[#This Row],[All 00-04]])</f>
        <v>0.19733424047501236</v>
      </c>
      <c r="M40" s="2">
        <f>Table2[[#This Row],[Infill 00-04]]+Table2[[#This Row],[Infill 05-09]]</f>
        <v>1974</v>
      </c>
      <c r="N40" s="7">
        <f>Table6[[#This Row],[%Infill 05-09]]-Table6[[#This Row],[%Infill 00-04]]</f>
        <v>-2.83142384041358E-2</v>
      </c>
      <c r="O40" s="7">
        <f t="shared" si="3"/>
        <v>0.32010032220155193</v>
      </c>
      <c r="P40" s="7" t="e">
        <f>#REF!/#REF!</f>
        <v>#REF!</v>
      </c>
      <c r="Q40" s="7">
        <f t="shared" si="4"/>
        <v>0.20973151561415795</v>
      </c>
      <c r="R40" s="2">
        <v>956346.98231999995</v>
      </c>
      <c r="S40" s="2">
        <v>955712.71175999998</v>
      </c>
      <c r="T40" s="2">
        <v>879111.86737999995</v>
      </c>
      <c r="U40" s="2">
        <v>866286.34768999997</v>
      </c>
      <c r="V40" s="2">
        <v>184377.46434000001</v>
      </c>
      <c r="W40" s="2">
        <v>175167.64264999999</v>
      </c>
      <c r="X40" s="2">
        <v>694734.40315999999</v>
      </c>
      <c r="Y40" s="2">
        <v>691118.70510000002</v>
      </c>
      <c r="Z40" s="2">
        <v>21057.693060000001</v>
      </c>
      <c r="AA40" s="2">
        <v>24615.3459</v>
      </c>
      <c r="AB40" s="2">
        <v>31454.43692</v>
      </c>
      <c r="AC40" s="2">
        <v>35405.728929999997</v>
      </c>
      <c r="AD40" s="2">
        <v>19417.307649999999</v>
      </c>
      <c r="AE40" s="2">
        <v>23287.870190000001</v>
      </c>
      <c r="AF40" s="2">
        <v>5305.6776300000001</v>
      </c>
      <c r="AG40" s="2">
        <v>6117.4193999999998</v>
      </c>
      <c r="AH40" s="2">
        <v>376774</v>
      </c>
      <c r="AI40" s="9">
        <f t="shared" si="5"/>
        <v>0.39821219086242682</v>
      </c>
    </row>
    <row r="41" spans="1:35">
      <c r="A41" s="1" t="s">
        <v>356</v>
      </c>
      <c r="B41" s="2" t="s">
        <v>470</v>
      </c>
      <c r="C41" s="1" t="s">
        <v>357</v>
      </c>
      <c r="D41" s="2">
        <v>269637</v>
      </c>
      <c r="E41" s="2">
        <v>11421</v>
      </c>
      <c r="F41" s="2">
        <v>2112</v>
      </c>
      <c r="G41" s="2">
        <v>829</v>
      </c>
      <c r="H41" s="7">
        <f>Table6[[#This Row],[Infill 00-04]]/Table6[[#This Row],[All 00-04]]</f>
        <v>0.18492251116364591</v>
      </c>
      <c r="I41" s="2">
        <v>3765</v>
      </c>
      <c r="J41" s="7">
        <f>Table6[[#This Row],[Infill 05-09]]/Table6[[#This Row],[All 05-09]]</f>
        <v>0.22018592297476761</v>
      </c>
      <c r="K41" s="2">
        <f>Table6[[#This Row],[All 00-04]]+Table6[[#This Row],[All 05-09]]</f>
        <v>15186</v>
      </c>
      <c r="L41" s="7">
        <f>(Table6[[#This Row],[Infill 05-09]]+Table6[[#This Row],[Infill 00-04]])/(Table6[[#This Row],[All 05-09]]+Table6[[#This Row],[All 00-04]])</f>
        <v>0.19366521796391414</v>
      </c>
      <c r="M41" s="2">
        <f>Table2[[#This Row],[Infill 00-04]]+Table2[[#This Row],[Infill 05-09]]</f>
        <v>9348</v>
      </c>
      <c r="N41" s="7">
        <f>Table6[[#This Row],[%Infill 05-09]]-Table6[[#This Row],[%Infill 00-04]]</f>
        <v>3.5263411811121692E-2</v>
      </c>
      <c r="O41" s="7">
        <f t="shared" si="3"/>
        <v>8.6839930737567447E-2</v>
      </c>
      <c r="P41" s="7" t="e">
        <f>#REF!/#REF!</f>
        <v>#REF!</v>
      </c>
      <c r="Q41" s="7">
        <f t="shared" si="4"/>
        <v>6.8721436702303476E-2</v>
      </c>
      <c r="R41" s="2">
        <v>1525939.05152</v>
      </c>
      <c r="S41" s="2">
        <v>1525869.8866999999</v>
      </c>
      <c r="T41" s="2">
        <v>1415304.87803</v>
      </c>
      <c r="U41" s="2">
        <v>1414501.58733</v>
      </c>
      <c r="V41" s="2">
        <v>97261.784589999996</v>
      </c>
      <c r="W41" s="2">
        <v>98491.851330000005</v>
      </c>
      <c r="X41" s="2">
        <v>1318043.09356</v>
      </c>
      <c r="Y41" s="2">
        <v>1316009.73606</v>
      </c>
      <c r="Z41" s="2">
        <v>83688.573050000006</v>
      </c>
      <c r="AA41" s="2">
        <v>83722.154699999999</v>
      </c>
      <c r="AB41" s="2">
        <v>17338.136760000001</v>
      </c>
      <c r="AC41" s="2">
        <v>17603.898730000001</v>
      </c>
      <c r="AD41" s="2">
        <v>9278.0970300000008</v>
      </c>
      <c r="AE41" s="2">
        <v>9684.4127000000008</v>
      </c>
      <c r="AF41" s="2">
        <v>329.36696000000001</v>
      </c>
      <c r="AG41" s="2">
        <v>357.83353</v>
      </c>
      <c r="AH41" s="2">
        <v>246681</v>
      </c>
      <c r="AI41" s="9">
        <f t="shared" si="5"/>
        <v>9.3059457355856343E-2</v>
      </c>
    </row>
    <row r="42" spans="1:35">
      <c r="A42" s="1" t="s">
        <v>168</v>
      </c>
      <c r="B42" s="2" t="s">
        <v>471</v>
      </c>
      <c r="C42" s="1" t="s">
        <v>169</v>
      </c>
      <c r="D42" s="2">
        <v>248820</v>
      </c>
      <c r="E42" s="2">
        <v>13240</v>
      </c>
      <c r="F42" s="2">
        <v>2199</v>
      </c>
      <c r="G42" s="2">
        <v>2196</v>
      </c>
      <c r="H42" s="7">
        <f>Table6[[#This Row],[Infill 00-04]]/Table6[[#This Row],[All 00-04]]</f>
        <v>0.16608761329305136</v>
      </c>
      <c r="I42" s="2">
        <v>9787</v>
      </c>
      <c r="J42" s="7">
        <f>Table6[[#This Row],[Infill 05-09]]/Table6[[#This Row],[All 05-09]]</f>
        <v>0.22437927863492388</v>
      </c>
      <c r="K42" s="2">
        <f>Table6[[#This Row],[All 00-04]]+Table6[[#This Row],[All 05-09]]</f>
        <v>23027</v>
      </c>
      <c r="L42" s="7">
        <f>(Table6[[#This Row],[Infill 05-09]]+Table6[[#This Row],[Infill 00-04]])/(Table6[[#This Row],[All 05-09]]+Table6[[#This Row],[All 00-04]])</f>
        <v>0.19086290007382639</v>
      </c>
      <c r="M42" s="2">
        <f>Table2[[#This Row],[Infill 00-04]]+Table2[[#This Row],[Infill 05-09]]</f>
        <v>550</v>
      </c>
      <c r="N42" s="7">
        <f>Table6[[#This Row],[%Infill 05-09]]-Table6[[#This Row],[%Infill 00-04]]</f>
        <v>5.8291665341872523E-2</v>
      </c>
      <c r="O42" s="7">
        <f t="shared" si="3"/>
        <v>9.0318357719852443E-2</v>
      </c>
      <c r="P42" s="7" t="e">
        <f>#REF!/#REF!</f>
        <v>#REF!</v>
      </c>
      <c r="Q42" s="7">
        <f t="shared" si="4"/>
        <v>9.8578469593545617E-2</v>
      </c>
      <c r="R42" s="2">
        <v>782073.81232000003</v>
      </c>
      <c r="S42" s="2">
        <v>782131.63499000005</v>
      </c>
      <c r="T42" s="2">
        <v>687305.52055999998</v>
      </c>
      <c r="U42" s="2">
        <v>683457.41978</v>
      </c>
      <c r="V42" s="2">
        <v>67753.526360000003</v>
      </c>
      <c r="W42" s="2">
        <v>64512.119270000003</v>
      </c>
      <c r="X42" s="2">
        <v>619551.99419</v>
      </c>
      <c r="Y42" s="2">
        <v>618945.30064000003</v>
      </c>
      <c r="Z42" s="2">
        <v>59504.006300000001</v>
      </c>
      <c r="AA42" s="2">
        <v>61005.394899999999</v>
      </c>
      <c r="AB42" s="2">
        <v>26704.96933</v>
      </c>
      <c r="AC42" s="2">
        <v>28307.770110000001</v>
      </c>
      <c r="AD42" s="2">
        <v>6689.1968900000002</v>
      </c>
      <c r="AE42" s="2">
        <v>7338.3679400000001</v>
      </c>
      <c r="AF42" s="2">
        <v>1870.1196199999999</v>
      </c>
      <c r="AG42" s="2">
        <v>2022.68255</v>
      </c>
      <c r="AH42" s="2">
        <v>246190</v>
      </c>
      <c r="AI42" s="9">
        <f t="shared" si="5"/>
        <v>1.0682805962874202E-2</v>
      </c>
    </row>
    <row r="43" spans="1:35">
      <c r="A43" s="1" t="s">
        <v>154</v>
      </c>
      <c r="B43" s="2" t="s">
        <v>470</v>
      </c>
      <c r="C43" s="1" t="s">
        <v>155</v>
      </c>
      <c r="D43" s="2">
        <v>930450</v>
      </c>
      <c r="E43" s="2">
        <v>24733</v>
      </c>
      <c r="F43" s="2">
        <v>4624</v>
      </c>
      <c r="G43" s="2">
        <v>2349</v>
      </c>
      <c r="H43" s="7">
        <f>Table6[[#This Row],[Infill 00-04]]/Table6[[#This Row],[All 00-04]]</f>
        <v>0.1869566975296163</v>
      </c>
      <c r="I43" s="2">
        <v>11828</v>
      </c>
      <c r="J43" s="7">
        <f>Table6[[#This Row],[Infill 05-09]]/Table6[[#This Row],[All 05-09]]</f>
        <v>0.19859655055799796</v>
      </c>
      <c r="K43" s="2">
        <f>Table6[[#This Row],[All 00-04]]+Table6[[#This Row],[All 05-09]]</f>
        <v>36561</v>
      </c>
      <c r="L43" s="7">
        <f>(Table6[[#This Row],[Infill 05-09]]+Table6[[#This Row],[Infill 00-04]])/(Table6[[#This Row],[All 05-09]]+Table6[[#This Row],[All 00-04]])</f>
        <v>0.19072235442137797</v>
      </c>
      <c r="M43" s="2">
        <f>Table2[[#This Row],[Infill 00-04]]+Table2[[#This Row],[Infill 05-09]]</f>
        <v>15413</v>
      </c>
      <c r="N43" s="7">
        <f>Table6[[#This Row],[%Infill 05-09]]-Table6[[#This Row],[%Infill 00-04]]</f>
        <v>1.1639853028381664E-2</v>
      </c>
      <c r="O43" s="7">
        <f t="shared" si="3"/>
        <v>0.27562482189912735</v>
      </c>
      <c r="P43" s="7" t="e">
        <f>#REF!/#REF!</f>
        <v>#REF!</v>
      </c>
      <c r="Q43" s="7">
        <f t="shared" si="4"/>
        <v>0.62528233980879699</v>
      </c>
      <c r="R43" s="2">
        <v>2265380.6322300001</v>
      </c>
      <c r="S43" s="2">
        <v>2264863.56384</v>
      </c>
      <c r="T43" s="2">
        <v>2051428.6356500001</v>
      </c>
      <c r="U43" s="2">
        <v>2045814.27388</v>
      </c>
      <c r="V43" s="2">
        <v>1282722.0972500001</v>
      </c>
      <c r="W43" s="2">
        <v>1274363.6035800001</v>
      </c>
      <c r="X43" s="2">
        <v>768706.53853999998</v>
      </c>
      <c r="Y43" s="2">
        <v>771450.67041999998</v>
      </c>
      <c r="Z43" s="2">
        <v>103633.62396</v>
      </c>
      <c r="AA43" s="2">
        <v>103363.63636</v>
      </c>
      <c r="AB43" s="2">
        <v>51347.892449999999</v>
      </c>
      <c r="AC43" s="2">
        <v>52510.795870000002</v>
      </c>
      <c r="AD43" s="2">
        <v>47627.224020000001</v>
      </c>
      <c r="AE43" s="2">
        <v>51112.820849999996</v>
      </c>
      <c r="AF43" s="2">
        <v>11343.257229999999</v>
      </c>
      <c r="AG43" s="2">
        <v>12062.03789</v>
      </c>
      <c r="AH43" s="2">
        <v>799407</v>
      </c>
      <c r="AI43" s="9">
        <f t="shared" si="5"/>
        <v>0.16392525959867751</v>
      </c>
    </row>
    <row r="44" spans="1:35">
      <c r="A44" s="1" t="s">
        <v>178</v>
      </c>
      <c r="B44" s="2" t="s">
        <v>468</v>
      </c>
      <c r="C44" s="1" t="s">
        <v>179</v>
      </c>
      <c r="D44" s="2">
        <v>263801</v>
      </c>
      <c r="E44" s="2">
        <v>12470</v>
      </c>
      <c r="F44" s="2">
        <v>2341</v>
      </c>
      <c r="G44" s="2">
        <v>633</v>
      </c>
      <c r="H44" s="7">
        <f>Table6[[#This Row],[Infill 00-04]]/Table6[[#This Row],[All 00-04]]</f>
        <v>0.18773055332798716</v>
      </c>
      <c r="I44" s="2">
        <v>3332</v>
      </c>
      <c r="J44" s="7">
        <f>Table6[[#This Row],[Infill 05-09]]/Table6[[#This Row],[All 05-09]]</f>
        <v>0.18997599039615845</v>
      </c>
      <c r="K44" s="2">
        <f>Table6[[#This Row],[All 00-04]]+Table6[[#This Row],[All 05-09]]</f>
        <v>15802</v>
      </c>
      <c r="L44" s="7">
        <f>(Table6[[#This Row],[Infill 05-09]]+Table6[[#This Row],[Infill 00-04]])/(Table6[[#This Row],[All 05-09]]+Table6[[#This Row],[All 00-04]])</f>
        <v>0.18820402480698645</v>
      </c>
      <c r="M44" s="2">
        <f>Table2[[#This Row],[Infill 00-04]]+Table2[[#This Row],[Infill 05-09]]</f>
        <v>2593</v>
      </c>
      <c r="N44" s="7">
        <f>Table6[[#This Row],[%Infill 05-09]]-Table6[[#This Row],[%Infill 00-04]]</f>
        <v>2.245437068171291E-3</v>
      </c>
      <c r="O44" s="7">
        <f t="shared" si="3"/>
        <v>0.18117559799938623</v>
      </c>
      <c r="P44" s="7" t="e">
        <f>#REF!/#REF!</f>
        <v>#REF!</v>
      </c>
      <c r="Q44" s="7">
        <f t="shared" si="4"/>
        <v>0.64507416323715949</v>
      </c>
      <c r="R44" s="2">
        <v>349564.46419000003</v>
      </c>
      <c r="S44" s="2">
        <v>349449.04121</v>
      </c>
      <c r="T44" s="2">
        <v>261593.67556</v>
      </c>
      <c r="U44" s="2">
        <v>259655.05838</v>
      </c>
      <c r="V44" s="2">
        <v>168747.32136999999</v>
      </c>
      <c r="W44" s="2">
        <v>167154.30593999999</v>
      </c>
      <c r="X44" s="2">
        <v>92846.354229999997</v>
      </c>
      <c r="Y44" s="2">
        <v>92500.752429999993</v>
      </c>
      <c r="Z44" s="2">
        <v>34405.173669999996</v>
      </c>
      <c r="AA44" s="2">
        <v>34757.892189999999</v>
      </c>
      <c r="AB44" s="2">
        <v>37627.454919999996</v>
      </c>
      <c r="AC44" s="2">
        <v>38346.902739999998</v>
      </c>
      <c r="AD44" s="2">
        <v>11704.20414</v>
      </c>
      <c r="AE44" s="2">
        <v>12258.412480000001</v>
      </c>
      <c r="AF44" s="2">
        <v>4233.9561400000002</v>
      </c>
      <c r="AG44" s="2">
        <v>4430.7757099999999</v>
      </c>
      <c r="AH44" s="2">
        <v>238314</v>
      </c>
      <c r="AI44" s="9">
        <f t="shared" si="5"/>
        <v>0.10694713697055146</v>
      </c>
    </row>
    <row r="45" spans="1:35">
      <c r="A45" s="1" t="s">
        <v>118</v>
      </c>
      <c r="B45" s="2" t="s">
        <v>471</v>
      </c>
      <c r="C45" s="1" t="s">
        <v>119</v>
      </c>
      <c r="D45" s="2">
        <v>494593</v>
      </c>
      <c r="E45" s="2">
        <v>30370</v>
      </c>
      <c r="F45" s="2">
        <v>5798</v>
      </c>
      <c r="G45" s="2">
        <v>1432</v>
      </c>
      <c r="H45" s="7">
        <f>Table6[[#This Row],[Infill 00-04]]/Table6[[#This Row],[All 00-04]]</f>
        <v>0.1909120842937109</v>
      </c>
      <c r="I45" s="2">
        <v>8166</v>
      </c>
      <c r="J45" s="7">
        <f>Table6[[#This Row],[Infill 05-09]]/Table6[[#This Row],[All 05-09]]</f>
        <v>0.17536125397991673</v>
      </c>
      <c r="K45" s="2">
        <f>Table6[[#This Row],[All 00-04]]+Table6[[#This Row],[All 05-09]]</f>
        <v>38536</v>
      </c>
      <c r="L45" s="7">
        <f>(Table6[[#This Row],[Infill 05-09]]+Table6[[#This Row],[Infill 00-04]])/(Table6[[#This Row],[All 05-09]]+Table6[[#This Row],[All 00-04]])</f>
        <v>0.18761677392567988</v>
      </c>
      <c r="M45" s="2">
        <f>Table2[[#This Row],[Infill 00-04]]+Table2[[#This Row],[Infill 05-09]]</f>
        <v>3933</v>
      </c>
      <c r="N45" s="7">
        <f>Table6[[#This Row],[%Infill 05-09]]-Table6[[#This Row],[%Infill 00-04]]</f>
        <v>-1.5550830313794173E-2</v>
      </c>
      <c r="O45" s="7">
        <f t="shared" si="3"/>
        <v>8.8497155283307677E-2</v>
      </c>
      <c r="P45" s="7" t="e">
        <f>#REF!/#REF!</f>
        <v>#REF!</v>
      </c>
      <c r="Q45" s="7">
        <f t="shared" si="4"/>
        <v>7.9962771400295521E-2</v>
      </c>
      <c r="R45" s="2">
        <v>540200.56877999997</v>
      </c>
      <c r="S45" s="2">
        <v>539491.79591999995</v>
      </c>
      <c r="T45" s="2">
        <v>396895.68012999999</v>
      </c>
      <c r="U45" s="2">
        <v>393158.99933000002</v>
      </c>
      <c r="V45" s="2">
        <v>31736.878540000002</v>
      </c>
      <c r="W45" s="2">
        <v>31238.71372</v>
      </c>
      <c r="X45" s="2">
        <v>365158.80166</v>
      </c>
      <c r="Y45" s="2">
        <v>361920.28568999999</v>
      </c>
      <c r="Z45" s="2">
        <v>82674.896630000003</v>
      </c>
      <c r="AA45" s="2">
        <v>83442.381800000003</v>
      </c>
      <c r="AB45" s="2">
        <v>47947.917410000002</v>
      </c>
      <c r="AC45" s="2">
        <v>49262.939019999998</v>
      </c>
      <c r="AD45" s="2">
        <v>10428.10159</v>
      </c>
      <c r="AE45" s="2">
        <v>11261.193310000001</v>
      </c>
      <c r="AF45" s="2">
        <v>2253.97343</v>
      </c>
      <c r="AG45" s="2">
        <v>2366.2829200000001</v>
      </c>
      <c r="AH45" s="2">
        <v>443343</v>
      </c>
      <c r="AI45" s="9">
        <f t="shared" si="5"/>
        <v>0.11559898318006599</v>
      </c>
    </row>
    <row r="46" spans="1:35">
      <c r="A46" s="1" t="s">
        <v>184</v>
      </c>
      <c r="B46" s="2" t="s">
        <v>471</v>
      </c>
      <c r="C46" s="1" t="s">
        <v>185</v>
      </c>
      <c r="D46" s="2">
        <v>287702</v>
      </c>
      <c r="E46" s="2">
        <v>7280</v>
      </c>
      <c r="F46" s="2">
        <v>1365</v>
      </c>
      <c r="G46" s="2">
        <v>288</v>
      </c>
      <c r="H46" s="7">
        <f>Table6[[#This Row],[Infill 00-04]]/Table6[[#This Row],[All 00-04]]</f>
        <v>0.1875</v>
      </c>
      <c r="I46" s="2">
        <v>1785</v>
      </c>
      <c r="J46" s="7">
        <f>Table6[[#This Row],[Infill 05-09]]/Table6[[#This Row],[All 05-09]]</f>
        <v>0.16134453781512606</v>
      </c>
      <c r="K46" s="2">
        <f>Table6[[#This Row],[All 00-04]]+Table6[[#This Row],[All 05-09]]</f>
        <v>9065</v>
      </c>
      <c r="L46" s="7">
        <f>(Table6[[#This Row],[Infill 05-09]]+Table6[[#This Row],[Infill 00-04]])/(Table6[[#This Row],[All 05-09]]+Table6[[#This Row],[All 00-04]])</f>
        <v>0.18234969663541092</v>
      </c>
      <c r="M46" s="2">
        <f>Table2[[#This Row],[Infill 00-04]]+Table2[[#This Row],[Infill 05-09]]</f>
        <v>3316</v>
      </c>
      <c r="N46" s="7">
        <f>Table6[[#This Row],[%Infill 05-09]]-Table6[[#This Row],[%Infill 00-04]]</f>
        <v>-2.615546218487394E-2</v>
      </c>
      <c r="O46" s="7">
        <f t="shared" si="3"/>
        <v>0.13970498459217665</v>
      </c>
      <c r="P46" s="7" t="e">
        <f>#REF!/#REF!</f>
        <v>#REF!</v>
      </c>
      <c r="Q46" s="7">
        <f t="shared" si="4"/>
        <v>0.12822728050580279</v>
      </c>
      <c r="R46" s="2">
        <v>983420.45995000005</v>
      </c>
      <c r="S46" s="2">
        <v>983021.70573000005</v>
      </c>
      <c r="T46" s="2">
        <v>861585.13994999998</v>
      </c>
      <c r="U46" s="2">
        <v>859499.29723999999</v>
      </c>
      <c r="V46" s="2">
        <v>110478.71941999999</v>
      </c>
      <c r="W46" s="2">
        <v>108749.15352000001</v>
      </c>
      <c r="X46" s="2">
        <v>751106.42058999999</v>
      </c>
      <c r="Y46" s="2">
        <v>750750.14384999999</v>
      </c>
      <c r="Z46" s="2">
        <v>66083.117570000002</v>
      </c>
      <c r="AA46" s="2">
        <v>66624.649399999995</v>
      </c>
      <c r="AB46" s="2">
        <v>38731.201459999997</v>
      </c>
      <c r="AC46" s="2">
        <v>39185.332029999998</v>
      </c>
      <c r="AD46" s="2">
        <v>14029.34402</v>
      </c>
      <c r="AE46" s="2">
        <v>14491.25843</v>
      </c>
      <c r="AF46" s="2">
        <v>2991.6575699999999</v>
      </c>
      <c r="AG46" s="2">
        <v>3221.16921</v>
      </c>
      <c r="AH46" s="2">
        <v>288649</v>
      </c>
      <c r="AI46" s="9">
        <f t="shared" si="5"/>
        <v>-3.2808012499610253E-3</v>
      </c>
    </row>
    <row r="47" spans="1:35">
      <c r="A47" s="1" t="s">
        <v>16</v>
      </c>
      <c r="B47" s="2" t="s">
        <v>468</v>
      </c>
      <c r="C47" s="1" t="s">
        <v>17</v>
      </c>
      <c r="D47" s="2">
        <v>703200</v>
      </c>
      <c r="E47" s="2">
        <v>19333</v>
      </c>
      <c r="F47" s="2">
        <v>3646</v>
      </c>
      <c r="G47" s="2">
        <v>884</v>
      </c>
      <c r="H47" s="7">
        <f>Table6[[#This Row],[Infill 00-04]]/Table6[[#This Row],[All 00-04]]</f>
        <v>0.1885894584389386</v>
      </c>
      <c r="I47" s="2">
        <v>5523</v>
      </c>
      <c r="J47" s="7">
        <f>Table6[[#This Row],[Infill 05-09]]/Table6[[#This Row],[All 05-09]]</f>
        <v>0.16005793952562014</v>
      </c>
      <c r="K47" s="2">
        <f>Table6[[#This Row],[All 00-04]]+Table6[[#This Row],[All 05-09]]</f>
        <v>24856</v>
      </c>
      <c r="L47" s="7">
        <f>(Table6[[#This Row],[Infill 05-09]]+Table6[[#This Row],[Infill 00-04]])/(Table6[[#This Row],[All 05-09]]+Table6[[#This Row],[All 00-04]])</f>
        <v>0.18224975860959125</v>
      </c>
      <c r="M47" s="2">
        <f>Table2[[#This Row],[Infill 00-04]]+Table2[[#This Row],[Infill 05-09]]</f>
        <v>2482</v>
      </c>
      <c r="N47" s="7">
        <f>Table6[[#This Row],[%Infill 05-09]]-Table6[[#This Row],[%Infill 00-04]]</f>
        <v>-2.8531518913318454E-2</v>
      </c>
      <c r="O47" s="7">
        <f t="shared" si="3"/>
        <v>0.1626207524889714</v>
      </c>
      <c r="P47" s="7" t="e">
        <f>#REF!/#REF!</f>
        <v>#REF!</v>
      </c>
      <c r="Q47" s="7">
        <f t="shared" si="4"/>
        <v>0.39841451636355546</v>
      </c>
      <c r="R47" s="2">
        <v>497629.94024000003</v>
      </c>
      <c r="S47" s="2">
        <v>497612.59347000002</v>
      </c>
      <c r="T47" s="2">
        <v>308733.18699000002</v>
      </c>
      <c r="U47" s="2">
        <v>302338.66366999998</v>
      </c>
      <c r="V47" s="2">
        <v>123003.78337999999</v>
      </c>
      <c r="W47" s="2">
        <v>121082.73539</v>
      </c>
      <c r="X47" s="2">
        <v>185729.40377</v>
      </c>
      <c r="Y47" s="2">
        <v>181255.92835</v>
      </c>
      <c r="Z47" s="2">
        <v>88308.829339999997</v>
      </c>
      <c r="AA47" s="2">
        <v>91190.623699999996</v>
      </c>
      <c r="AB47" s="2">
        <v>69869.392699999997</v>
      </c>
      <c r="AC47" s="2">
        <v>72174.072169999999</v>
      </c>
      <c r="AD47" s="2">
        <v>22672.058570000001</v>
      </c>
      <c r="AE47" s="2">
        <v>23675.949560000001</v>
      </c>
      <c r="AF47" s="2">
        <v>8046.4737699999996</v>
      </c>
      <c r="AG47" s="2">
        <v>8233.2855</v>
      </c>
      <c r="AH47" s="2">
        <v>694960</v>
      </c>
      <c r="AI47" s="9">
        <f t="shared" si="5"/>
        <v>1.1856797513525958E-2</v>
      </c>
    </row>
    <row r="48" spans="1:35">
      <c r="A48" s="1" t="s">
        <v>384</v>
      </c>
      <c r="B48" s="2" t="s">
        <v>468</v>
      </c>
      <c r="C48" s="1" t="s">
        <v>385</v>
      </c>
      <c r="D48" s="2">
        <v>436712</v>
      </c>
      <c r="E48" s="2">
        <v>22381</v>
      </c>
      <c r="F48" s="2">
        <v>4267</v>
      </c>
      <c r="G48" s="2">
        <v>1517</v>
      </c>
      <c r="H48" s="7">
        <f>Table6[[#This Row],[Infill 00-04]]/Table6[[#This Row],[All 00-04]]</f>
        <v>0.19065278584513651</v>
      </c>
      <c r="I48" s="2">
        <v>9462</v>
      </c>
      <c r="J48" s="7">
        <f>Table6[[#This Row],[Infill 05-09]]/Table6[[#This Row],[All 05-09]]</f>
        <v>0.16032551257662228</v>
      </c>
      <c r="K48" s="2">
        <f>Table6[[#This Row],[All 00-04]]+Table6[[#This Row],[All 05-09]]</f>
        <v>31843</v>
      </c>
      <c r="L48" s="7">
        <f>(Table6[[#This Row],[Infill 05-09]]+Table6[[#This Row],[Infill 00-04]])/(Table6[[#This Row],[All 05-09]]+Table6[[#This Row],[All 00-04]])</f>
        <v>0.18164117702477781</v>
      </c>
      <c r="M48" s="2">
        <f>Table2[[#This Row],[Infill 00-04]]+Table2[[#This Row],[Infill 05-09]]</f>
        <v>15533</v>
      </c>
      <c r="N48" s="7">
        <f>Table6[[#This Row],[%Infill 05-09]]-Table6[[#This Row],[%Infill 00-04]]</f>
        <v>-3.0327273268514227E-2</v>
      </c>
      <c r="O48" s="7">
        <f t="shared" si="3"/>
        <v>0.14775395590207174</v>
      </c>
      <c r="P48" s="7" t="e">
        <f>#REF!/#REF!</f>
        <v>#REF!</v>
      </c>
      <c r="Q48" s="7">
        <f t="shared" si="4"/>
        <v>0.54192919968925668</v>
      </c>
      <c r="R48" s="2">
        <v>1839122.80727</v>
      </c>
      <c r="S48" s="2">
        <v>1839239.5646299999</v>
      </c>
      <c r="T48" s="2">
        <v>1681800.80666</v>
      </c>
      <c r="U48" s="2">
        <v>1679179.65916</v>
      </c>
      <c r="V48" s="2">
        <v>911416.96519000002</v>
      </c>
      <c r="W48" s="2">
        <v>909024.88450000004</v>
      </c>
      <c r="X48" s="2">
        <v>770383.84152999998</v>
      </c>
      <c r="Y48" s="2">
        <v>770154.77465000004</v>
      </c>
      <c r="Z48" s="2">
        <v>82335.966539999994</v>
      </c>
      <c r="AA48" s="2">
        <v>83226.436140000005</v>
      </c>
      <c r="AB48" s="2">
        <v>51741.08653</v>
      </c>
      <c r="AC48" s="2">
        <v>52654.685169999997</v>
      </c>
      <c r="AD48" s="2">
        <v>17319.90034</v>
      </c>
      <c r="AE48" s="2">
        <v>18129.862980000002</v>
      </c>
      <c r="AF48" s="2">
        <v>5925.0476699999999</v>
      </c>
      <c r="AG48" s="2">
        <v>6048.9216500000002</v>
      </c>
      <c r="AH48" s="2">
        <v>368374</v>
      </c>
      <c r="AI48" s="9">
        <f t="shared" si="5"/>
        <v>0.18551254974563894</v>
      </c>
    </row>
    <row r="49" spans="1:35">
      <c r="A49" s="1" t="s">
        <v>110</v>
      </c>
      <c r="B49" s="2" t="s">
        <v>471</v>
      </c>
      <c r="C49" s="1" t="s">
        <v>111</v>
      </c>
      <c r="D49" s="2">
        <v>428185</v>
      </c>
      <c r="E49" s="2">
        <v>12826</v>
      </c>
      <c r="F49" s="2">
        <v>2055</v>
      </c>
      <c r="G49" s="2">
        <v>1182</v>
      </c>
      <c r="H49" s="7">
        <f>Table6[[#This Row],[Infill 00-04]]/Table6[[#This Row],[All 00-04]]</f>
        <v>0.16022142523000155</v>
      </c>
      <c r="I49" s="2">
        <v>5469</v>
      </c>
      <c r="J49" s="7">
        <f>Table6[[#This Row],[Infill 05-09]]/Table6[[#This Row],[All 05-09]]</f>
        <v>0.2161272627537027</v>
      </c>
      <c r="K49" s="2">
        <f>Table6[[#This Row],[All 00-04]]+Table6[[#This Row],[All 05-09]]</f>
        <v>18295</v>
      </c>
      <c r="L49" s="7">
        <f>(Table6[[#This Row],[Infill 05-09]]+Table6[[#This Row],[Infill 00-04]])/(Table6[[#This Row],[All 05-09]]+Table6[[#This Row],[All 00-04]])</f>
        <v>0.17693358841213447</v>
      </c>
      <c r="M49" s="2">
        <f>Table2[[#This Row],[Infill 00-04]]+Table2[[#This Row],[Infill 05-09]]</f>
        <v>3237</v>
      </c>
      <c r="N49" s="7">
        <f>Table6[[#This Row],[%Infill 05-09]]-Table6[[#This Row],[%Infill 00-04]]</f>
        <v>5.5905837523701152E-2</v>
      </c>
      <c r="O49" s="7">
        <f t="shared" si="3"/>
        <v>0.3356765000256926</v>
      </c>
      <c r="P49" s="7" t="e">
        <f>#REF!/#REF!</f>
        <v>#REF!</v>
      </c>
      <c r="Q49" s="7">
        <f t="shared" si="4"/>
        <v>0.70149343438417566</v>
      </c>
      <c r="R49" s="2">
        <v>1050662.9225900001</v>
      </c>
      <c r="S49" s="2">
        <v>1050080.47009</v>
      </c>
      <c r="T49" s="2">
        <v>932402.37988000002</v>
      </c>
      <c r="U49" s="2">
        <v>930008.29772000003</v>
      </c>
      <c r="V49" s="2">
        <v>654074.14769000001</v>
      </c>
      <c r="W49" s="2">
        <v>655669.60939999996</v>
      </c>
      <c r="X49" s="2">
        <v>278328.23228</v>
      </c>
      <c r="Y49" s="2">
        <v>274338.68833999999</v>
      </c>
      <c r="Z49" s="2">
        <v>48744.091489999999</v>
      </c>
      <c r="AA49" s="2">
        <v>48616.881609999997</v>
      </c>
      <c r="AB49" s="2">
        <v>29819.166710000001</v>
      </c>
      <c r="AC49" s="2">
        <v>30231.042270000002</v>
      </c>
      <c r="AD49" s="2">
        <v>29935.47912</v>
      </c>
      <c r="AE49" s="2">
        <v>31053.236410000001</v>
      </c>
      <c r="AF49" s="2">
        <v>9761.8062300000001</v>
      </c>
      <c r="AG49" s="2">
        <v>10171.0131</v>
      </c>
      <c r="AH49" s="2">
        <v>403280</v>
      </c>
      <c r="AI49" s="9">
        <f t="shared" si="5"/>
        <v>6.1756099980162668E-2</v>
      </c>
    </row>
    <row r="50" spans="1:35">
      <c r="A50" s="1" t="s">
        <v>208</v>
      </c>
      <c r="B50" s="2" t="s">
        <v>471</v>
      </c>
      <c r="C50" s="1" t="s">
        <v>209</v>
      </c>
      <c r="D50" s="2">
        <v>273738</v>
      </c>
      <c r="E50" s="2">
        <v>11431</v>
      </c>
      <c r="F50" s="2">
        <v>2141</v>
      </c>
      <c r="G50" s="2">
        <v>619</v>
      </c>
      <c r="H50" s="7">
        <f>Table6[[#This Row],[Infill 00-04]]/Table6[[#This Row],[All 00-04]]</f>
        <v>0.18729769923891174</v>
      </c>
      <c r="I50" s="2">
        <v>4201</v>
      </c>
      <c r="J50" s="7">
        <f>Table6[[#This Row],[Infill 05-09]]/Table6[[#This Row],[All 05-09]]</f>
        <v>0.14734587003094501</v>
      </c>
      <c r="K50" s="2">
        <f>Table6[[#This Row],[All 00-04]]+Table6[[#This Row],[All 05-09]]</f>
        <v>15632</v>
      </c>
      <c r="L50" s="7">
        <f>(Table6[[#This Row],[Infill 05-09]]+Table6[[#This Row],[Infill 00-04]])/(Table6[[#This Row],[All 05-09]]+Table6[[#This Row],[All 00-04]])</f>
        <v>0.17656090071647901</v>
      </c>
      <c r="M50" s="2">
        <f>Table2[[#This Row],[Infill 00-04]]+Table2[[#This Row],[Infill 05-09]]</f>
        <v>76649</v>
      </c>
      <c r="N50" s="7">
        <f>Table6[[#This Row],[%Infill 05-09]]-Table6[[#This Row],[%Infill 00-04]]</f>
        <v>-3.9951829207966721E-2</v>
      </c>
      <c r="O50" s="7">
        <f t="shared" si="3"/>
        <v>7.8977860220575846E-2</v>
      </c>
      <c r="P50" s="7" t="e">
        <f>#REF!/#REF!</f>
        <v>#REF!</v>
      </c>
      <c r="Q50" s="7">
        <f t="shared" si="4"/>
        <v>0.4150660613149903</v>
      </c>
      <c r="R50" s="2">
        <v>584595.94811999996</v>
      </c>
      <c r="S50" s="2">
        <v>584430.93104000005</v>
      </c>
      <c r="T50" s="2">
        <v>512229.72710999998</v>
      </c>
      <c r="U50" s="2">
        <v>508750.5797</v>
      </c>
      <c r="V50" s="2">
        <v>212609.17532000001</v>
      </c>
      <c r="W50" s="2">
        <v>210587.82719000001</v>
      </c>
      <c r="X50" s="2">
        <v>299620.55184999999</v>
      </c>
      <c r="Y50" s="2">
        <v>298162.75260000001</v>
      </c>
      <c r="Z50" s="2">
        <v>24278.195110000001</v>
      </c>
      <c r="AA50" s="2">
        <v>25309.88552</v>
      </c>
      <c r="AB50" s="2">
        <v>42372.696989999997</v>
      </c>
      <c r="AC50" s="2">
        <v>43456.650300000001</v>
      </c>
      <c r="AD50" s="2">
        <v>3414.2081600000001</v>
      </c>
      <c r="AE50" s="2">
        <v>4369.6170599999996</v>
      </c>
      <c r="AF50" s="2">
        <v>2301.1211600000001</v>
      </c>
      <c r="AG50" s="2">
        <v>2544.19893</v>
      </c>
      <c r="AH50" s="2">
        <v>239086</v>
      </c>
      <c r="AI50" s="9">
        <f t="shared" si="5"/>
        <v>0.14493529524940815</v>
      </c>
    </row>
    <row r="51" spans="1:35">
      <c r="A51" s="1" t="s">
        <v>144</v>
      </c>
      <c r="B51" s="2" t="s">
        <v>468</v>
      </c>
      <c r="C51" s="1" t="s">
        <v>145</v>
      </c>
      <c r="D51" s="2">
        <v>425790</v>
      </c>
      <c r="E51" s="2">
        <v>15089</v>
      </c>
      <c r="F51" s="2">
        <v>2403</v>
      </c>
      <c r="G51" s="2">
        <v>863</v>
      </c>
      <c r="H51" s="7">
        <f>Table6[[#This Row],[Infill 00-04]]/Table6[[#This Row],[All 00-04]]</f>
        <v>0.15925508648684472</v>
      </c>
      <c r="I51" s="2">
        <v>3431</v>
      </c>
      <c r="J51" s="7">
        <f>Table6[[#This Row],[Infill 05-09]]/Table6[[#This Row],[All 05-09]]</f>
        <v>0.25153016613232293</v>
      </c>
      <c r="K51" s="2">
        <f>Table6[[#This Row],[All 00-04]]+Table6[[#This Row],[All 05-09]]</f>
        <v>18520</v>
      </c>
      <c r="L51" s="7">
        <f>(Table6[[#This Row],[Infill 05-09]]+Table6[[#This Row],[Infill 00-04]])/(Table6[[#This Row],[All 05-09]]+Table6[[#This Row],[All 00-04]])</f>
        <v>0.17634989200863932</v>
      </c>
      <c r="M51" s="2">
        <f>Table2[[#This Row],[Infill 00-04]]+Table2[[#This Row],[Infill 05-09]]</f>
        <v>1516</v>
      </c>
      <c r="N51" s="7">
        <f>Table6[[#This Row],[%Infill 05-09]]-Table6[[#This Row],[%Infill 00-04]]</f>
        <v>9.2275079645478209E-2</v>
      </c>
      <c r="O51" s="7">
        <f t="shared" si="3"/>
        <v>0.18441592150889732</v>
      </c>
      <c r="P51" s="7" t="e">
        <f>#REF!/#REF!</f>
        <v>#REF!</v>
      </c>
      <c r="Q51" s="7">
        <f t="shared" si="4"/>
        <v>0.58181892903650412</v>
      </c>
      <c r="R51" s="2">
        <v>398487.58367000002</v>
      </c>
      <c r="S51" s="2">
        <v>398468.68011999998</v>
      </c>
      <c r="T51" s="2">
        <v>270576.87689999997</v>
      </c>
      <c r="U51" s="2">
        <v>268732.33276000002</v>
      </c>
      <c r="V51" s="2">
        <v>157426.74874000001</v>
      </c>
      <c r="W51" s="2">
        <v>155863.75675999999</v>
      </c>
      <c r="X51" s="2">
        <v>113150.12815999999</v>
      </c>
      <c r="Y51" s="2">
        <v>112868.57606000001</v>
      </c>
      <c r="Z51" s="2">
        <v>56325.759400000003</v>
      </c>
      <c r="AA51" s="2">
        <v>56812.137329999998</v>
      </c>
      <c r="AB51" s="2">
        <v>47996.177129999996</v>
      </c>
      <c r="AC51" s="2">
        <v>48684.044880000001</v>
      </c>
      <c r="AD51" s="2">
        <v>17285.206969999999</v>
      </c>
      <c r="AE51" s="2">
        <v>17786.93016</v>
      </c>
      <c r="AF51" s="2">
        <v>6303.5640299999995</v>
      </c>
      <c r="AG51" s="2">
        <v>6453.2358700000004</v>
      </c>
      <c r="AH51" s="2">
        <v>436141</v>
      </c>
      <c r="AI51" s="9">
        <f t="shared" si="5"/>
        <v>-2.3733150517837122E-2</v>
      </c>
    </row>
    <row r="52" spans="1:35">
      <c r="A52" s="1" t="s">
        <v>180</v>
      </c>
      <c r="B52" s="2" t="s">
        <v>471</v>
      </c>
      <c r="C52" s="1" t="s">
        <v>181</v>
      </c>
      <c r="D52" s="2">
        <v>208178</v>
      </c>
      <c r="E52" s="2">
        <v>7987</v>
      </c>
      <c r="F52" s="2">
        <v>1434</v>
      </c>
      <c r="G52" s="2">
        <v>366</v>
      </c>
      <c r="H52" s="7">
        <f>Table6[[#This Row],[Infill 00-04]]/Table6[[#This Row],[All 00-04]]</f>
        <v>0.17954175535244773</v>
      </c>
      <c r="I52" s="2">
        <v>2333</v>
      </c>
      <c r="J52" s="7">
        <f>Table6[[#This Row],[Infill 05-09]]/Table6[[#This Row],[All 05-09]]</f>
        <v>0.15687955422203173</v>
      </c>
      <c r="K52" s="2">
        <f>Table6[[#This Row],[All 00-04]]+Table6[[#This Row],[All 05-09]]</f>
        <v>10320</v>
      </c>
      <c r="L52" s="7">
        <f>(Table6[[#This Row],[Infill 05-09]]+Table6[[#This Row],[Infill 00-04]])/(Table6[[#This Row],[All 05-09]]+Table6[[#This Row],[All 00-04]])</f>
        <v>0.1744186046511628</v>
      </c>
      <c r="M52" s="2">
        <f>Table2[[#This Row],[Infill 00-04]]+Table2[[#This Row],[Infill 05-09]]</f>
        <v>6865</v>
      </c>
      <c r="N52" s="7">
        <f>Table6[[#This Row],[%Infill 05-09]]-Table6[[#This Row],[%Infill 00-04]]</f>
        <v>-2.2662201130416004E-2</v>
      </c>
      <c r="O52" s="7">
        <f t="shared" si="3"/>
        <v>0.12749573764794245</v>
      </c>
      <c r="P52" s="7" t="e">
        <f>#REF!/#REF!</f>
        <v>#REF!</v>
      </c>
      <c r="Q52" s="7">
        <f t="shared" si="4"/>
        <v>0.13383877915668163</v>
      </c>
      <c r="R52" s="2">
        <v>1167668.7128000001</v>
      </c>
      <c r="S52" s="2">
        <v>1164883.66017</v>
      </c>
      <c r="T52" s="2">
        <v>1109791.7483699999</v>
      </c>
      <c r="U52" s="2">
        <v>1103900.0599799999</v>
      </c>
      <c r="V52" s="2">
        <v>148533.17272</v>
      </c>
      <c r="W52" s="2">
        <v>145839.07967000001</v>
      </c>
      <c r="X52" s="2">
        <v>961258.57568999997</v>
      </c>
      <c r="Y52" s="2">
        <v>958060.98037999996</v>
      </c>
      <c r="Z52" s="2">
        <v>9246.7394299999996</v>
      </c>
      <c r="AA52" s="2">
        <v>10315.347470000001</v>
      </c>
      <c r="AB52" s="2">
        <v>41251.159050000002</v>
      </c>
      <c r="AC52" s="2">
        <v>42315.319159999999</v>
      </c>
      <c r="AD52" s="2">
        <v>4273.0976099999998</v>
      </c>
      <c r="AE52" s="2">
        <v>4967.4147700000003</v>
      </c>
      <c r="AF52" s="2">
        <v>3105.9687100000001</v>
      </c>
      <c r="AG52" s="2">
        <v>3385.5192299999999</v>
      </c>
      <c r="AH52" s="2">
        <v>194477</v>
      </c>
      <c r="AI52" s="9">
        <f t="shared" si="5"/>
        <v>7.0450490289340126E-2</v>
      </c>
    </row>
    <row r="53" spans="1:35">
      <c r="A53" s="1" t="s">
        <v>310</v>
      </c>
      <c r="B53" s="2" t="s">
        <v>471</v>
      </c>
      <c r="C53" s="1" t="s">
        <v>311</v>
      </c>
      <c r="D53" s="2">
        <v>424107</v>
      </c>
      <c r="E53" s="2">
        <v>32494</v>
      </c>
      <c r="F53" s="2">
        <v>5300</v>
      </c>
      <c r="G53" s="2">
        <v>2512</v>
      </c>
      <c r="H53" s="7">
        <f>Table6[[#This Row],[Infill 00-04]]/Table6[[#This Row],[All 00-04]]</f>
        <v>0.16310703514494984</v>
      </c>
      <c r="I53" s="2">
        <v>12939</v>
      </c>
      <c r="J53" s="7">
        <f>Table6[[#This Row],[Infill 05-09]]/Table6[[#This Row],[All 05-09]]</f>
        <v>0.19414174202024886</v>
      </c>
      <c r="K53" s="2">
        <f>Table6[[#This Row],[All 00-04]]+Table6[[#This Row],[All 05-09]]</f>
        <v>45433</v>
      </c>
      <c r="L53" s="7">
        <f>(Table6[[#This Row],[Infill 05-09]]+Table6[[#This Row],[Infill 00-04]])/(Table6[[#This Row],[All 05-09]]+Table6[[#This Row],[All 00-04]])</f>
        <v>0.17194550216802765</v>
      </c>
      <c r="M53" s="2">
        <f>Table2[[#This Row],[Infill 00-04]]+Table2[[#This Row],[Infill 05-09]]</f>
        <v>7230</v>
      </c>
      <c r="N53" s="7">
        <f>Table6[[#This Row],[%Infill 05-09]]-Table6[[#This Row],[%Infill 00-04]]</f>
        <v>3.1034706875299023E-2</v>
      </c>
      <c r="O53" s="7">
        <f t="shared" si="3"/>
        <v>0.10499324515730328</v>
      </c>
      <c r="P53" s="7" t="e">
        <f>#REF!/#REF!</f>
        <v>#REF!</v>
      </c>
      <c r="Q53" s="7">
        <f t="shared" si="4"/>
        <v>0.6326631556257003</v>
      </c>
      <c r="R53" s="2">
        <v>615986.33521000005</v>
      </c>
      <c r="S53" s="2">
        <v>615702.11438000004</v>
      </c>
      <c r="T53" s="2">
        <v>473443.14955999999</v>
      </c>
      <c r="U53" s="2">
        <v>467792.53732</v>
      </c>
      <c r="V53" s="2">
        <v>299530.03700999997</v>
      </c>
      <c r="W53" s="2">
        <v>294782.79334999999</v>
      </c>
      <c r="X53" s="2">
        <v>173913.11254</v>
      </c>
      <c r="Y53" s="2">
        <v>173009.74402000001</v>
      </c>
      <c r="Z53" s="2">
        <v>80247.01036</v>
      </c>
      <c r="AA53" s="2">
        <v>81219.766040000002</v>
      </c>
      <c r="AB53" s="2">
        <v>47330.10411</v>
      </c>
      <c r="AC53" s="2">
        <v>49417.948340000003</v>
      </c>
      <c r="AD53" s="2">
        <v>12484.58827</v>
      </c>
      <c r="AE53" s="2">
        <v>13963.515009999999</v>
      </c>
      <c r="AF53" s="2">
        <v>2481.48342</v>
      </c>
      <c r="AG53" s="2">
        <v>3308.3481200000001</v>
      </c>
      <c r="AH53" s="2">
        <v>319426</v>
      </c>
      <c r="AI53" s="9">
        <f t="shared" si="5"/>
        <v>0.3277159655131392</v>
      </c>
    </row>
    <row r="54" spans="1:35">
      <c r="A54" s="1" t="s">
        <v>152</v>
      </c>
      <c r="B54" s="2" t="s">
        <v>468</v>
      </c>
      <c r="C54" s="1" t="s">
        <v>153</v>
      </c>
      <c r="D54" s="2">
        <v>416257</v>
      </c>
      <c r="E54" s="2">
        <v>12612</v>
      </c>
      <c r="F54" s="2">
        <v>2195</v>
      </c>
      <c r="G54" s="2">
        <v>558</v>
      </c>
      <c r="H54" s="7">
        <f>Table6[[#This Row],[Infill 00-04]]/Table6[[#This Row],[All 00-04]]</f>
        <v>0.17404059625753251</v>
      </c>
      <c r="I54" s="2">
        <v>3433</v>
      </c>
      <c r="J54" s="7">
        <f>Table6[[#This Row],[Infill 05-09]]/Table6[[#This Row],[All 05-09]]</f>
        <v>0.16254005243227498</v>
      </c>
      <c r="K54" s="2">
        <f>Table6[[#This Row],[All 00-04]]+Table6[[#This Row],[All 05-09]]</f>
        <v>16045</v>
      </c>
      <c r="L54" s="7">
        <f>(Table6[[#This Row],[Infill 05-09]]+Table6[[#This Row],[Infill 00-04]])/(Table6[[#This Row],[All 05-09]]+Table6[[#This Row],[All 00-04]])</f>
        <v>0.17157993144281708</v>
      </c>
      <c r="M54" s="2">
        <f>Table2[[#This Row],[Infill 00-04]]+Table2[[#This Row],[Infill 05-09]]</f>
        <v>37740</v>
      </c>
      <c r="N54" s="7">
        <f>Table6[[#This Row],[%Infill 05-09]]-Table6[[#This Row],[%Infill 00-04]]</f>
        <v>-1.1500543825257531E-2</v>
      </c>
      <c r="O54" s="7">
        <f t="shared" si="3"/>
        <v>0.12266429753272558</v>
      </c>
      <c r="P54" s="7" t="e">
        <f>#REF!/#REF!</f>
        <v>#REF!</v>
      </c>
      <c r="Q54" s="7">
        <f t="shared" si="4"/>
        <v>0.88145621689453946</v>
      </c>
      <c r="R54" s="2">
        <v>858835.00341999996</v>
      </c>
      <c r="S54" s="2">
        <v>858751.60522999999</v>
      </c>
      <c r="T54" s="2">
        <v>728925.41047999996</v>
      </c>
      <c r="U54" s="2">
        <v>722325.61638000002</v>
      </c>
      <c r="V54" s="2">
        <v>642515.83472000004</v>
      </c>
      <c r="W54" s="2">
        <v>636611.69229000004</v>
      </c>
      <c r="X54" s="2">
        <v>86409.575729999997</v>
      </c>
      <c r="Y54" s="2">
        <v>85713.924209999997</v>
      </c>
      <c r="Z54" s="2">
        <v>72956.012589999998</v>
      </c>
      <c r="AA54" s="2">
        <v>74208.986040000003</v>
      </c>
      <c r="AB54" s="2">
        <v>41018.311670000003</v>
      </c>
      <c r="AC54" s="2">
        <v>42833.722020000001</v>
      </c>
      <c r="AD54" s="2">
        <v>10566.208850000001</v>
      </c>
      <c r="AE54" s="2">
        <v>13380.17283</v>
      </c>
      <c r="AF54" s="2">
        <v>5369.0601500000002</v>
      </c>
      <c r="AG54" s="2">
        <v>6003.1083699999999</v>
      </c>
      <c r="AH54" s="2">
        <v>390156</v>
      </c>
      <c r="AI54" s="9">
        <f t="shared" si="5"/>
        <v>6.6898881473051799E-2</v>
      </c>
    </row>
    <row r="55" spans="1:35">
      <c r="A55" s="1" t="s">
        <v>428</v>
      </c>
      <c r="B55" s="2" t="s">
        <v>470</v>
      </c>
      <c r="C55" s="1" t="s">
        <v>429</v>
      </c>
      <c r="D55" s="2">
        <v>243231</v>
      </c>
      <c r="E55" s="2">
        <v>5173</v>
      </c>
      <c r="F55" s="2">
        <v>931</v>
      </c>
      <c r="G55" s="2">
        <v>271</v>
      </c>
      <c r="H55" s="7">
        <f>Table6[[#This Row],[Infill 00-04]]/Table6[[#This Row],[All 00-04]]</f>
        <v>0.17997293640054127</v>
      </c>
      <c r="I55" s="2">
        <v>1859</v>
      </c>
      <c r="J55" s="7">
        <f>Table6[[#This Row],[Infill 05-09]]/Table6[[#This Row],[All 05-09]]</f>
        <v>0.14577729962345348</v>
      </c>
      <c r="K55" s="2">
        <f>Table6[[#This Row],[All 00-04]]+Table6[[#This Row],[All 05-09]]</f>
        <v>7032</v>
      </c>
      <c r="L55" s="7">
        <f>(Table6[[#This Row],[Infill 05-09]]+Table6[[#This Row],[Infill 00-04]])/(Table6[[#This Row],[All 05-09]]+Table6[[#This Row],[All 00-04]])</f>
        <v>0.17093287827076223</v>
      </c>
      <c r="M55" s="2">
        <f>Table2[[#This Row],[Infill 00-04]]+Table2[[#This Row],[Infill 05-09]]</f>
        <v>3698</v>
      </c>
      <c r="N55" s="7">
        <f>Table6[[#This Row],[%Infill 05-09]]-Table6[[#This Row],[%Infill 00-04]]</f>
        <v>-3.4195636777087784E-2</v>
      </c>
      <c r="O55" s="7">
        <f t="shared" si="3"/>
        <v>0.15290298881174327</v>
      </c>
      <c r="P55" s="7" t="e">
        <f>#REF!/#REF!</f>
        <v>#REF!</v>
      </c>
      <c r="Q55" s="7">
        <f t="shared" si="4"/>
        <v>0.42920280224993146</v>
      </c>
      <c r="R55" s="2">
        <v>592301.04524000001</v>
      </c>
      <c r="S55" s="2">
        <v>592292.59424999997</v>
      </c>
      <c r="T55" s="2">
        <v>528309.55275999999</v>
      </c>
      <c r="U55" s="2">
        <v>527018.10499000002</v>
      </c>
      <c r="V55" s="2">
        <v>226751.9405</v>
      </c>
      <c r="W55" s="2">
        <v>225919.73839000001</v>
      </c>
      <c r="X55" s="2">
        <v>301557.61223000003</v>
      </c>
      <c r="Y55" s="2">
        <v>301098.36661000003</v>
      </c>
      <c r="Z55" s="2">
        <v>33540.057249999998</v>
      </c>
      <c r="AA55" s="2">
        <v>33973.282630000002</v>
      </c>
      <c r="AB55" s="2">
        <v>20666.945</v>
      </c>
      <c r="AC55" s="2">
        <v>21094.388200000001</v>
      </c>
      <c r="AD55" s="2">
        <v>8430.7721199999996</v>
      </c>
      <c r="AE55" s="2">
        <v>8732.3397700000005</v>
      </c>
      <c r="AF55" s="2">
        <v>1353.71838</v>
      </c>
      <c r="AG55" s="2">
        <v>1474.47884</v>
      </c>
      <c r="AH55" s="2">
        <v>222581</v>
      </c>
      <c r="AI55" s="9">
        <f t="shared" si="5"/>
        <v>9.2775214416324844E-2</v>
      </c>
    </row>
    <row r="56" spans="1:35">
      <c r="A56" s="1" t="s">
        <v>100</v>
      </c>
      <c r="B56" s="2" t="s">
        <v>471</v>
      </c>
      <c r="C56" s="1" t="s">
        <v>101</v>
      </c>
      <c r="D56" s="2">
        <v>228660</v>
      </c>
      <c r="E56" s="2">
        <v>11409</v>
      </c>
      <c r="F56" s="2">
        <v>1689</v>
      </c>
      <c r="G56" s="2">
        <v>904</v>
      </c>
      <c r="H56" s="7">
        <f>Table6[[#This Row],[Infill 00-04]]/Table6[[#This Row],[All 00-04]]</f>
        <v>0.14804102024717328</v>
      </c>
      <c r="I56" s="2">
        <v>3849</v>
      </c>
      <c r="J56" s="7">
        <f>Table6[[#This Row],[Infill 05-09]]/Table6[[#This Row],[All 05-09]]</f>
        <v>0.23486619901273059</v>
      </c>
      <c r="K56" s="2">
        <f>Table6[[#This Row],[All 00-04]]+Table6[[#This Row],[All 05-09]]</f>
        <v>15258</v>
      </c>
      <c r="L56" s="7">
        <f>(Table6[[#This Row],[Infill 05-09]]+Table6[[#This Row],[Infill 00-04]])/(Table6[[#This Row],[All 05-09]]+Table6[[#This Row],[All 00-04]])</f>
        <v>0.16994363612531133</v>
      </c>
      <c r="M56" s="2">
        <f>Table2[[#This Row],[Infill 00-04]]+Table2[[#This Row],[Infill 05-09]]</f>
        <v>50133</v>
      </c>
      <c r="N56" s="7">
        <f>Table6[[#This Row],[%Infill 05-09]]-Table6[[#This Row],[%Infill 00-04]]</f>
        <v>8.6825178765557315E-2</v>
      </c>
      <c r="O56" s="7">
        <f t="shared" si="3"/>
        <v>0.1243671427589691</v>
      </c>
      <c r="P56" s="7" t="e">
        <f>#REF!/#REF!</f>
        <v>#REF!</v>
      </c>
      <c r="Q56" s="7">
        <f t="shared" si="4"/>
        <v>0.46498559123775163</v>
      </c>
      <c r="R56" s="2">
        <v>1336199.6436999999</v>
      </c>
      <c r="S56" s="2">
        <v>1335345.8692999999</v>
      </c>
      <c r="T56" s="2">
        <v>1248434.1257</v>
      </c>
      <c r="U56" s="2">
        <v>1244558.4480099999</v>
      </c>
      <c r="V56" s="2">
        <v>580503.88006</v>
      </c>
      <c r="W56" s="2">
        <v>579681.46334000002</v>
      </c>
      <c r="X56" s="2">
        <v>667930.24569999997</v>
      </c>
      <c r="Y56" s="2">
        <v>664876.98470000003</v>
      </c>
      <c r="Z56" s="2">
        <v>61449.072939999998</v>
      </c>
      <c r="AA56" s="2">
        <v>62353.55343</v>
      </c>
      <c r="AB56" s="2">
        <v>15401.29859</v>
      </c>
      <c r="AC56" s="2">
        <v>16178.34672</v>
      </c>
      <c r="AD56" s="2">
        <v>8795.9447299999993</v>
      </c>
      <c r="AE56" s="2">
        <v>9980.6428799999994</v>
      </c>
      <c r="AF56" s="2">
        <v>2119.20201</v>
      </c>
      <c r="AG56" s="2">
        <v>2274.8784900000001</v>
      </c>
      <c r="AH56" s="2">
        <v>184885</v>
      </c>
      <c r="AI56" s="9">
        <f t="shared" si="5"/>
        <v>0.23676880222841226</v>
      </c>
    </row>
    <row r="57" spans="1:35">
      <c r="A57" s="1" t="s">
        <v>60</v>
      </c>
      <c r="B57" s="2" t="s">
        <v>470</v>
      </c>
      <c r="C57" s="1" t="s">
        <v>61</v>
      </c>
      <c r="D57" s="2">
        <v>294567</v>
      </c>
      <c r="E57" s="2">
        <v>11648</v>
      </c>
      <c r="F57" s="2">
        <v>1804</v>
      </c>
      <c r="G57" s="2">
        <v>565</v>
      </c>
      <c r="H57" s="7">
        <f>Table6[[#This Row],[Infill 00-04]]/Table6[[#This Row],[All 00-04]]</f>
        <v>0.15487637362637363</v>
      </c>
      <c r="I57" s="2">
        <v>2327</v>
      </c>
      <c r="J57" s="7">
        <f>Table6[[#This Row],[Infill 05-09]]/Table6[[#This Row],[All 05-09]]</f>
        <v>0.24280189084658357</v>
      </c>
      <c r="K57" s="2">
        <f>Table6[[#This Row],[All 00-04]]+Table6[[#This Row],[All 05-09]]</f>
        <v>13975</v>
      </c>
      <c r="L57" s="7">
        <f>(Table6[[#This Row],[Infill 05-09]]+Table6[[#This Row],[Infill 00-04]])/(Table6[[#This Row],[All 05-09]]+Table6[[#This Row],[All 00-04]])</f>
        <v>0.16951699463327372</v>
      </c>
      <c r="M57" s="2">
        <f>Table2[[#This Row],[Infill 00-04]]+Table2[[#This Row],[Infill 05-09]]</f>
        <v>1341</v>
      </c>
      <c r="N57" s="7">
        <f>Table6[[#This Row],[%Infill 05-09]]-Table6[[#This Row],[%Infill 00-04]]</f>
        <v>8.7925517220209942E-2</v>
      </c>
      <c r="O57" s="7">
        <f t="shared" si="3"/>
        <v>0.2307374959072554</v>
      </c>
      <c r="P57" s="7" t="e">
        <f>#REF!/#REF!</f>
        <v>#REF!</v>
      </c>
      <c r="Q57" s="7">
        <f t="shared" si="4"/>
        <v>0.26874256619522019</v>
      </c>
      <c r="R57" s="2">
        <v>185452.52189</v>
      </c>
      <c r="S57" s="2">
        <v>185491.66339999999</v>
      </c>
      <c r="T57" s="2">
        <v>143406.74548000001</v>
      </c>
      <c r="U57" s="2">
        <v>140669.95264</v>
      </c>
      <c r="V57" s="2">
        <v>38539.496789999997</v>
      </c>
      <c r="W57" s="2">
        <v>36113.83455</v>
      </c>
      <c r="X57" s="2">
        <v>104867.24872</v>
      </c>
      <c r="Y57" s="2">
        <v>104556.11812</v>
      </c>
      <c r="Z57" s="2">
        <v>10639.154500000001</v>
      </c>
      <c r="AA57" s="2">
        <v>11455.78895</v>
      </c>
      <c r="AB57" s="2">
        <v>21705.085040000002</v>
      </c>
      <c r="AC57" s="2">
        <v>22669.612150000001</v>
      </c>
      <c r="AD57" s="2">
        <v>7815.8499899999997</v>
      </c>
      <c r="AE57" s="2">
        <v>8714.5481500000005</v>
      </c>
      <c r="AF57" s="2">
        <v>1885.6872599999999</v>
      </c>
      <c r="AG57" s="2">
        <v>1981.76188</v>
      </c>
      <c r="AH57" s="2">
        <v>269814</v>
      </c>
      <c r="AI57" s="9">
        <f t="shared" si="5"/>
        <v>9.1740977117569886E-2</v>
      </c>
    </row>
    <row r="58" spans="1:35">
      <c r="A58" s="1" t="s">
        <v>246</v>
      </c>
      <c r="B58" s="2" t="s">
        <v>471</v>
      </c>
      <c r="C58" s="1" t="s">
        <v>247</v>
      </c>
      <c r="D58" s="2">
        <v>774769</v>
      </c>
      <c r="E58" s="2">
        <v>45228</v>
      </c>
      <c r="F58" s="2">
        <v>7902</v>
      </c>
      <c r="G58" s="2">
        <v>2595</v>
      </c>
      <c r="H58" s="7">
        <f>Table6[[#This Row],[Infill 00-04]]/Table6[[#This Row],[All 00-04]]</f>
        <v>0.17471477845582384</v>
      </c>
      <c r="I58" s="2">
        <v>16857</v>
      </c>
      <c r="J58" s="7">
        <f>Table6[[#This Row],[Infill 05-09]]/Table6[[#This Row],[All 05-09]]</f>
        <v>0.15394198255917424</v>
      </c>
      <c r="K58" s="2">
        <f>Table6[[#This Row],[All 00-04]]+Table6[[#This Row],[All 05-09]]</f>
        <v>62085</v>
      </c>
      <c r="L58" s="7">
        <f>(Table6[[#This Row],[Infill 05-09]]+Table6[[#This Row],[Infill 00-04]])/(Table6[[#This Row],[All 05-09]]+Table6[[#This Row],[All 00-04]])</f>
        <v>0.16907465571394056</v>
      </c>
      <c r="M58" s="2">
        <f>Table2[[#This Row],[Infill 00-04]]+Table2[[#This Row],[Infill 05-09]]</f>
        <v>5997</v>
      </c>
      <c r="N58" s="7">
        <f>Table6[[#This Row],[%Infill 05-09]]-Table6[[#This Row],[%Infill 00-04]]</f>
        <v>-2.0772795896649598E-2</v>
      </c>
      <c r="O58" s="7">
        <f t="shared" si="3"/>
        <v>0.22833646535763083</v>
      </c>
      <c r="P58" s="7" t="e">
        <f>#REF!/#REF!</f>
        <v>#REF!</v>
      </c>
      <c r="Q58" s="7">
        <f t="shared" si="4"/>
        <v>0.62192829469585253</v>
      </c>
      <c r="R58" s="2">
        <v>970204.85953999998</v>
      </c>
      <c r="S58" s="2">
        <v>970011.15347999998</v>
      </c>
      <c r="T58" s="2">
        <v>799860.74199000001</v>
      </c>
      <c r="U58" s="2">
        <v>791994.18603999994</v>
      </c>
      <c r="V58" s="2">
        <v>497456.02726</v>
      </c>
      <c r="W58" s="2">
        <v>493229.18787000002</v>
      </c>
      <c r="X58" s="2">
        <v>302404.71486000001</v>
      </c>
      <c r="Y58" s="2">
        <v>298764.99825</v>
      </c>
      <c r="Z58" s="2">
        <v>64415.59994</v>
      </c>
      <c r="AA58" s="2">
        <v>67104.133069999996</v>
      </c>
      <c r="AB58" s="2">
        <v>67032.744300000006</v>
      </c>
      <c r="AC58" s="2">
        <v>69336.311759999997</v>
      </c>
      <c r="AD58" s="2">
        <v>31387.051319999999</v>
      </c>
      <c r="AE58" s="2">
        <v>33397.057350000003</v>
      </c>
      <c r="AF58" s="2">
        <v>7508.7224900000001</v>
      </c>
      <c r="AG58" s="2">
        <v>8179.4658399999998</v>
      </c>
      <c r="AH58" s="2">
        <v>569463</v>
      </c>
      <c r="AI58" s="9">
        <f t="shared" si="5"/>
        <v>0.36052561799449656</v>
      </c>
    </row>
    <row r="59" spans="1:35">
      <c r="A59" s="1" t="s">
        <v>46</v>
      </c>
      <c r="B59" s="2" t="s">
        <v>471</v>
      </c>
      <c r="C59" s="1" t="s">
        <v>47</v>
      </c>
      <c r="D59" s="2">
        <v>802484</v>
      </c>
      <c r="E59" s="2">
        <v>34097</v>
      </c>
      <c r="F59" s="2">
        <v>5848</v>
      </c>
      <c r="G59" s="2">
        <v>2043</v>
      </c>
      <c r="H59" s="7">
        <f>Table6[[#This Row],[Infill 00-04]]/Table6[[#This Row],[All 00-04]]</f>
        <v>0.17151069009003725</v>
      </c>
      <c r="I59" s="2">
        <v>12681</v>
      </c>
      <c r="J59" s="7">
        <f>Table6[[#This Row],[Infill 05-09]]/Table6[[#This Row],[All 05-09]]</f>
        <v>0.1611071682044003</v>
      </c>
      <c r="K59" s="2">
        <f>Table6[[#This Row],[All 00-04]]+Table6[[#This Row],[All 05-09]]</f>
        <v>46778</v>
      </c>
      <c r="L59" s="7">
        <f>(Table6[[#This Row],[Infill 05-09]]+Table6[[#This Row],[Infill 00-04]])/(Table6[[#This Row],[All 05-09]]+Table6[[#This Row],[All 00-04]])</f>
        <v>0.16869041002180513</v>
      </c>
      <c r="M59" s="2">
        <f>Table2[[#This Row],[Infill 00-04]]+Table2[[#This Row],[Infill 05-09]]</f>
        <v>3714</v>
      </c>
      <c r="N59" s="7">
        <f>Table6[[#This Row],[%Infill 05-09]]-Table6[[#This Row],[%Infill 00-04]]</f>
        <v>-1.0403521885636952E-2</v>
      </c>
      <c r="O59" s="7">
        <f t="shared" si="3"/>
        <v>0.13488253499765457</v>
      </c>
      <c r="P59" s="7" t="e">
        <f>#REF!/#REF!</f>
        <v>#REF!</v>
      </c>
      <c r="Q59" s="7">
        <f t="shared" si="4"/>
        <v>0.26343017586032691</v>
      </c>
      <c r="R59" s="2">
        <v>2473865.0472400002</v>
      </c>
      <c r="S59" s="2">
        <v>2471813.00862</v>
      </c>
      <c r="T59" s="2">
        <v>2222041.4062600001</v>
      </c>
      <c r="U59" s="2">
        <v>2208631.4326599999</v>
      </c>
      <c r="V59" s="2">
        <v>585352.75841999997</v>
      </c>
      <c r="W59" s="2">
        <v>564933.33906000003</v>
      </c>
      <c r="X59" s="2">
        <v>1636688.64815</v>
      </c>
      <c r="Y59" s="2">
        <v>1643698.0937300001</v>
      </c>
      <c r="Z59" s="2">
        <v>121656.95937</v>
      </c>
      <c r="AA59" s="2">
        <v>124903.48169</v>
      </c>
      <c r="AB59" s="2">
        <v>96200.071070000005</v>
      </c>
      <c r="AC59" s="2">
        <v>99590.260469999994</v>
      </c>
      <c r="AD59" s="2">
        <v>24975.625960000001</v>
      </c>
      <c r="AE59" s="2">
        <v>28919.13406</v>
      </c>
      <c r="AF59" s="2">
        <v>8990.9851899999994</v>
      </c>
      <c r="AG59" s="2">
        <v>9768.7005300000001</v>
      </c>
      <c r="AH59" s="2">
        <v>705973</v>
      </c>
      <c r="AI59" s="9">
        <f t="shared" si="5"/>
        <v>0.13670636129143748</v>
      </c>
    </row>
    <row r="60" spans="1:35">
      <c r="A60" s="1" t="s">
        <v>282</v>
      </c>
      <c r="B60" s="2" t="s">
        <v>470</v>
      </c>
      <c r="C60" s="1" t="s">
        <v>283</v>
      </c>
      <c r="D60" s="2">
        <v>547184</v>
      </c>
      <c r="E60" s="2">
        <v>22817</v>
      </c>
      <c r="F60" s="2">
        <v>4248</v>
      </c>
      <c r="G60" s="2">
        <v>958</v>
      </c>
      <c r="H60" s="7">
        <f>Table6[[#This Row],[Infill 00-04]]/Table6[[#This Row],[All 00-04]]</f>
        <v>0.18617697330937458</v>
      </c>
      <c r="I60" s="2">
        <v>8073</v>
      </c>
      <c r="J60" s="7">
        <f>Table6[[#This Row],[Infill 05-09]]/Table6[[#This Row],[All 05-09]]</f>
        <v>0.11866716214542301</v>
      </c>
      <c r="K60" s="2">
        <f>Table6[[#This Row],[All 00-04]]+Table6[[#This Row],[All 05-09]]</f>
        <v>30890</v>
      </c>
      <c r="L60" s="7">
        <f>(Table6[[#This Row],[Infill 05-09]]+Table6[[#This Row],[Infill 00-04]])/(Table6[[#This Row],[All 05-09]]+Table6[[#This Row],[All 00-04]])</f>
        <v>0.16853350598899319</v>
      </c>
      <c r="M60" s="2">
        <f>Table2[[#This Row],[Infill 00-04]]+Table2[[#This Row],[Infill 05-09]]</f>
        <v>1321</v>
      </c>
      <c r="N60" s="7">
        <f>Table6[[#This Row],[%Infill 05-09]]-Table6[[#This Row],[%Infill 00-04]]</f>
        <v>-6.7509811163951564E-2</v>
      </c>
      <c r="O60" s="7">
        <f t="shared" si="3"/>
        <v>0.3039337248934097</v>
      </c>
      <c r="P60" s="7" t="e">
        <f>#REF!/#REF!</f>
        <v>#REF!</v>
      </c>
      <c r="Q60" s="7">
        <f t="shared" si="4"/>
        <v>0.15187631436697582</v>
      </c>
      <c r="R60" s="2">
        <v>708696.80599999998</v>
      </c>
      <c r="S60" s="2">
        <v>712681.01245000004</v>
      </c>
      <c r="T60" s="2">
        <v>622417.99858000001</v>
      </c>
      <c r="U60" s="2">
        <v>615970.98982999998</v>
      </c>
      <c r="V60" s="2">
        <v>94530.551619999998</v>
      </c>
      <c r="W60" s="2">
        <v>85862.484060000003</v>
      </c>
      <c r="X60" s="2">
        <v>527887.44706000003</v>
      </c>
      <c r="Y60" s="2">
        <v>530108.50587999995</v>
      </c>
      <c r="Z60" s="2">
        <v>22418.750479999999</v>
      </c>
      <c r="AA60" s="2">
        <v>25872.98964</v>
      </c>
      <c r="AB60" s="2">
        <v>37637.018060000002</v>
      </c>
      <c r="AC60" s="2">
        <v>41001.1872</v>
      </c>
      <c r="AD60" s="2">
        <v>19954.169119999999</v>
      </c>
      <c r="AE60" s="2">
        <v>23009.654009999998</v>
      </c>
      <c r="AF60" s="2">
        <v>6268.87039</v>
      </c>
      <c r="AG60" s="2">
        <v>6826.1922500000001</v>
      </c>
      <c r="AH60" s="2">
        <v>442656</v>
      </c>
      <c r="AI60" s="9">
        <f t="shared" si="5"/>
        <v>0.23613822019807706</v>
      </c>
    </row>
    <row r="61" spans="1:35">
      <c r="A61" s="1" t="s">
        <v>288</v>
      </c>
      <c r="B61" s="2" t="s">
        <v>468</v>
      </c>
      <c r="C61" s="1" t="s">
        <v>289</v>
      </c>
      <c r="D61" s="2">
        <v>865350</v>
      </c>
      <c r="E61" s="2">
        <v>27267</v>
      </c>
      <c r="F61" s="2">
        <v>4956</v>
      </c>
      <c r="G61" s="2">
        <v>1313</v>
      </c>
      <c r="H61" s="7">
        <f>Table6[[#This Row],[Infill 00-04]]/Table6[[#This Row],[All 00-04]]</f>
        <v>0.18175816921553525</v>
      </c>
      <c r="I61" s="2">
        <v>10017</v>
      </c>
      <c r="J61" s="7">
        <f>Table6[[#This Row],[Infill 05-09]]/Table6[[#This Row],[All 05-09]]</f>
        <v>0.13107716881301787</v>
      </c>
      <c r="K61" s="2">
        <f>Table6[[#This Row],[All 00-04]]+Table6[[#This Row],[All 05-09]]</f>
        <v>37284</v>
      </c>
      <c r="L61" s="7">
        <f>(Table6[[#This Row],[Infill 05-09]]+Table6[[#This Row],[Infill 00-04]])/(Table6[[#This Row],[All 05-09]]+Table6[[#This Row],[All 00-04]])</f>
        <v>0.16814183027572149</v>
      </c>
      <c r="M61" s="2">
        <f>Table2[[#This Row],[Infill 00-04]]+Table2[[#This Row],[Infill 05-09]]</f>
        <v>4136</v>
      </c>
      <c r="N61" s="7">
        <f>Table6[[#This Row],[%Infill 05-09]]-Table6[[#This Row],[%Infill 00-04]]</f>
        <v>-5.0681000402517384E-2</v>
      </c>
      <c r="O61" s="7">
        <f t="shared" si="3"/>
        <v>0.15121707312788243</v>
      </c>
      <c r="P61" s="7" t="e">
        <f>#REF!/#REF!</f>
        <v>#REF!</v>
      </c>
      <c r="Q61" s="7">
        <f t="shared" si="4"/>
        <v>0.82469985327569106</v>
      </c>
      <c r="R61" s="2">
        <v>2719490.9842699999</v>
      </c>
      <c r="S61" s="2">
        <v>2717876.3966000001</v>
      </c>
      <c r="T61" s="2">
        <v>2435072.24236</v>
      </c>
      <c r="U61" s="2">
        <v>2416115.7374499999</v>
      </c>
      <c r="V61" s="2">
        <v>2008203.7209900001</v>
      </c>
      <c r="W61" s="2">
        <v>1991918.62478</v>
      </c>
      <c r="X61" s="2">
        <v>426868.52143000002</v>
      </c>
      <c r="Y61" s="2">
        <v>424197.11271000002</v>
      </c>
      <c r="Z61" s="2">
        <v>139930.26710999999</v>
      </c>
      <c r="AA61" s="2">
        <v>146364.15453</v>
      </c>
      <c r="AB61" s="2">
        <v>101479.50625999999</v>
      </c>
      <c r="AC61" s="2">
        <v>107997.01406</v>
      </c>
      <c r="AD61" s="2">
        <v>29556.073680000001</v>
      </c>
      <c r="AE61" s="2">
        <v>33135.298820000004</v>
      </c>
      <c r="AF61" s="2">
        <v>13452.896220000001</v>
      </c>
      <c r="AG61" s="2">
        <v>14264.19328</v>
      </c>
      <c r="AH61" s="2">
        <v>767041</v>
      </c>
      <c r="AI61" s="9">
        <f t="shared" si="5"/>
        <v>0.12816655172278926</v>
      </c>
    </row>
    <row r="62" spans="1:35">
      <c r="A62" s="1" t="s">
        <v>34</v>
      </c>
      <c r="B62" s="2" t="s">
        <v>469</v>
      </c>
      <c r="C62" s="1" t="s">
        <v>35</v>
      </c>
      <c r="D62" s="2">
        <v>274549</v>
      </c>
      <c r="E62" s="2">
        <v>10537</v>
      </c>
      <c r="F62" s="2">
        <v>1758</v>
      </c>
      <c r="G62" s="2">
        <v>628</v>
      </c>
      <c r="H62" s="7">
        <f>Table6[[#This Row],[Infill 00-04]]/Table6[[#This Row],[All 00-04]]</f>
        <v>0.16684065673341558</v>
      </c>
      <c r="I62" s="2">
        <v>3690</v>
      </c>
      <c r="J62" s="7">
        <f>Table6[[#This Row],[Infill 05-09]]/Table6[[#This Row],[All 05-09]]</f>
        <v>0.17018970189701896</v>
      </c>
      <c r="K62" s="2">
        <f>Table6[[#This Row],[All 00-04]]+Table6[[#This Row],[All 05-09]]</f>
        <v>14227</v>
      </c>
      <c r="L62" s="7">
        <f>(Table6[[#This Row],[Infill 05-09]]+Table6[[#This Row],[Infill 00-04]])/(Table6[[#This Row],[All 05-09]]+Table6[[#This Row],[All 00-04]])</f>
        <v>0.16770928516201589</v>
      </c>
      <c r="M62" s="2">
        <f>Table2[[#This Row],[Infill 00-04]]+Table2[[#This Row],[Infill 05-09]]</f>
        <v>979</v>
      </c>
      <c r="N62" s="7">
        <f>Table6[[#This Row],[%Infill 05-09]]-Table6[[#This Row],[%Infill 00-04]]</f>
        <v>3.3490451636033758E-3</v>
      </c>
      <c r="O62" s="7">
        <f t="shared" si="3"/>
        <v>0.21306585599678571</v>
      </c>
      <c r="P62" s="7" t="e">
        <f>#REF!/#REF!</f>
        <v>#REF!</v>
      </c>
      <c r="Q62" s="7">
        <f t="shared" si="4"/>
        <v>0.11629652862497993</v>
      </c>
      <c r="R62" s="2">
        <v>241377.52528999999</v>
      </c>
      <c r="S62" s="2">
        <v>241406.21423000001</v>
      </c>
      <c r="T62" s="2">
        <v>183076.89843999999</v>
      </c>
      <c r="U62" s="2">
        <v>180539.14910000001</v>
      </c>
      <c r="V62" s="2">
        <v>21291.207760000001</v>
      </c>
      <c r="W62" s="2">
        <v>20910.467540000001</v>
      </c>
      <c r="X62" s="2">
        <v>161785.69076</v>
      </c>
      <c r="Y62" s="2">
        <v>159628.68163000001</v>
      </c>
      <c r="Z62" s="2">
        <v>30240.82734</v>
      </c>
      <c r="AA62" s="2">
        <v>30805.488290000001</v>
      </c>
      <c r="AB62" s="2">
        <v>15637.92697</v>
      </c>
      <c r="AC62" s="2">
        <v>16754.5723</v>
      </c>
      <c r="AD62" s="2">
        <v>9131.3165200000003</v>
      </c>
      <c r="AE62" s="2">
        <v>9882.5667599999997</v>
      </c>
      <c r="AF62" s="2">
        <v>3290.55656</v>
      </c>
      <c r="AG62" s="2">
        <v>3424.4382999999998</v>
      </c>
      <c r="AH62" s="2">
        <v>252552</v>
      </c>
      <c r="AI62" s="9">
        <f t="shared" si="5"/>
        <v>8.709889448509614E-2</v>
      </c>
    </row>
    <row r="63" spans="1:35">
      <c r="A63" s="1" t="s">
        <v>198</v>
      </c>
      <c r="B63" s="2" t="s">
        <v>470</v>
      </c>
      <c r="C63" s="1" t="s">
        <v>199</v>
      </c>
      <c r="D63" s="2">
        <v>253340</v>
      </c>
      <c r="E63" s="2">
        <v>11680</v>
      </c>
      <c r="F63" s="2">
        <v>2097</v>
      </c>
      <c r="G63" s="2">
        <v>638</v>
      </c>
      <c r="H63" s="7">
        <f>Table6[[#This Row],[Infill 00-04]]/Table6[[#This Row],[All 00-04]]</f>
        <v>0.1795376712328767</v>
      </c>
      <c r="I63" s="2">
        <v>4659</v>
      </c>
      <c r="J63" s="7">
        <f>Table6[[#This Row],[Infill 05-09]]/Table6[[#This Row],[All 05-09]]</f>
        <v>0.13693925735136295</v>
      </c>
      <c r="K63" s="2">
        <f>Table6[[#This Row],[All 00-04]]+Table6[[#This Row],[All 05-09]]</f>
        <v>16339</v>
      </c>
      <c r="L63" s="7">
        <f>(Table6[[#This Row],[Infill 05-09]]+Table6[[#This Row],[Infill 00-04]])/(Table6[[#This Row],[All 05-09]]+Table6[[#This Row],[All 00-04]])</f>
        <v>0.16739090519615643</v>
      </c>
      <c r="M63" s="2">
        <f>Table2[[#This Row],[Infill 00-04]]+Table2[[#This Row],[Infill 05-09]]</f>
        <v>2918</v>
      </c>
      <c r="N63" s="7">
        <f>Table6[[#This Row],[%Infill 05-09]]-Table6[[#This Row],[%Infill 00-04]]</f>
        <v>-4.2598413881513753E-2</v>
      </c>
      <c r="O63" s="7">
        <f t="shared" si="3"/>
        <v>0.16517483252223653</v>
      </c>
      <c r="P63" s="7" t="e">
        <f>#REF!/#REF!</f>
        <v>#REF!</v>
      </c>
      <c r="Q63" s="7">
        <f t="shared" si="4"/>
        <v>0.60215805986533399</v>
      </c>
      <c r="R63" s="2">
        <v>1403731.8871500001</v>
      </c>
      <c r="S63" s="2">
        <v>1403740.11576</v>
      </c>
      <c r="T63" s="2">
        <v>1309765.1068</v>
      </c>
      <c r="U63" s="2">
        <v>1305828.93772</v>
      </c>
      <c r="V63" s="2">
        <v>788685.61558999994</v>
      </c>
      <c r="W63" s="2">
        <v>790718.08348999999</v>
      </c>
      <c r="X63" s="2">
        <v>521079.49125000002</v>
      </c>
      <c r="Y63" s="2">
        <v>515110.85424000002</v>
      </c>
      <c r="Z63" s="2">
        <v>43385.928699999997</v>
      </c>
      <c r="AA63" s="2">
        <v>43991.28787</v>
      </c>
      <c r="AB63" s="2">
        <v>35059.904609999998</v>
      </c>
      <c r="AC63" s="2">
        <v>36694.507850000002</v>
      </c>
      <c r="AD63" s="2">
        <v>14759.46673</v>
      </c>
      <c r="AE63" s="2">
        <v>16387.620419999999</v>
      </c>
      <c r="AF63" s="2">
        <v>761.48050999999998</v>
      </c>
      <c r="AG63" s="2">
        <v>837.76202999999998</v>
      </c>
      <c r="AH63" s="2">
        <v>191822</v>
      </c>
      <c r="AI63" s="9">
        <f t="shared" si="5"/>
        <v>0.32070356893369895</v>
      </c>
    </row>
    <row r="64" spans="1:35">
      <c r="A64" s="1" t="s">
        <v>402</v>
      </c>
      <c r="B64" s="2" t="s">
        <v>471</v>
      </c>
      <c r="C64" s="1" t="s">
        <v>403</v>
      </c>
      <c r="D64" s="2">
        <v>937478</v>
      </c>
      <c r="E64" s="2">
        <v>31492</v>
      </c>
      <c r="F64" s="2">
        <v>5715</v>
      </c>
      <c r="G64" s="2">
        <v>1520</v>
      </c>
      <c r="H64" s="7">
        <f>Table6[[#This Row],[Infill 00-04]]/Table6[[#This Row],[All 00-04]]</f>
        <v>0.18147466023116982</v>
      </c>
      <c r="I64" s="2">
        <v>11755</v>
      </c>
      <c r="J64" s="7">
        <f>Table6[[#This Row],[Infill 05-09]]/Table6[[#This Row],[All 05-09]]</f>
        <v>0.12930667800935772</v>
      </c>
      <c r="K64" s="2">
        <f>Table6[[#This Row],[All 00-04]]+Table6[[#This Row],[All 05-09]]</f>
        <v>43247</v>
      </c>
      <c r="L64" s="7">
        <f>(Table6[[#This Row],[Infill 05-09]]+Table6[[#This Row],[Infill 00-04]])/(Table6[[#This Row],[All 05-09]]+Table6[[#This Row],[All 00-04]])</f>
        <v>0.16729484126066549</v>
      </c>
      <c r="M64" s="2">
        <f>Table2[[#This Row],[Infill 00-04]]+Table2[[#This Row],[Infill 05-09]]</f>
        <v>3804</v>
      </c>
      <c r="N64" s="7">
        <f>Table6[[#This Row],[%Infill 05-09]]-Table6[[#This Row],[%Infill 00-04]]</f>
        <v>-5.2167982221812098E-2</v>
      </c>
      <c r="O64" s="7">
        <f t="shared" si="3"/>
        <v>0.1303565412282944</v>
      </c>
      <c r="P64" s="7" t="e">
        <f>#REF!/#REF!</f>
        <v>#REF!</v>
      </c>
      <c r="Q64" s="7">
        <f t="shared" si="4"/>
        <v>0.23712310785560173</v>
      </c>
      <c r="R64" s="2">
        <v>3761240.0926999999</v>
      </c>
      <c r="S64" s="2">
        <v>3762393.8780200002</v>
      </c>
      <c r="T64" s="2">
        <v>3380360.6331699998</v>
      </c>
      <c r="U64" s="2">
        <v>3374059.5156999999</v>
      </c>
      <c r="V64" s="2">
        <v>801561.61901000002</v>
      </c>
      <c r="W64" s="2">
        <v>798689.38760999998</v>
      </c>
      <c r="X64" s="2">
        <v>2578799.0143400002</v>
      </c>
      <c r="Y64" s="2">
        <v>2575370.12824</v>
      </c>
      <c r="Z64" s="2">
        <v>252351.38451999999</v>
      </c>
      <c r="AA64" s="2">
        <v>253661.95827999999</v>
      </c>
      <c r="AB64" s="2">
        <v>78877.947180000003</v>
      </c>
      <c r="AC64" s="2">
        <v>81667.225179999994</v>
      </c>
      <c r="AD64" s="2">
        <v>31660.819780000002</v>
      </c>
      <c r="AE64" s="2">
        <v>34302.649980000002</v>
      </c>
      <c r="AF64" s="2">
        <v>17989.309359999999</v>
      </c>
      <c r="AG64" s="2">
        <v>18702.53009</v>
      </c>
      <c r="AH64" s="2">
        <v>859532</v>
      </c>
      <c r="AI64" s="9">
        <f t="shared" si="5"/>
        <v>9.0684232815066809E-2</v>
      </c>
    </row>
    <row r="65" spans="1:35">
      <c r="A65" s="1" t="s">
        <v>50</v>
      </c>
      <c r="B65" s="2" t="s">
        <v>470</v>
      </c>
      <c r="C65" s="1" t="s">
        <v>51</v>
      </c>
      <c r="D65" s="2">
        <v>201140</v>
      </c>
      <c r="E65" s="2">
        <v>9479</v>
      </c>
      <c r="F65" s="2">
        <v>1643</v>
      </c>
      <c r="G65" s="2">
        <v>522</v>
      </c>
      <c r="H65" s="7">
        <f>Table6[[#This Row],[Infill 00-04]]/Table6[[#This Row],[All 00-04]]</f>
        <v>0.17333052009705666</v>
      </c>
      <c r="I65" s="2">
        <v>3530</v>
      </c>
      <c r="J65" s="7">
        <f>Table6[[#This Row],[Infill 05-09]]/Table6[[#This Row],[All 05-09]]</f>
        <v>0.14787535410764874</v>
      </c>
      <c r="K65" s="2">
        <f>Table6[[#This Row],[All 00-04]]+Table6[[#This Row],[All 05-09]]</f>
        <v>13009</v>
      </c>
      <c r="L65" s="7">
        <f>(Table6[[#This Row],[Infill 05-09]]+Table6[[#This Row],[Infill 00-04]])/(Table6[[#This Row],[All 05-09]]+Table6[[#This Row],[All 00-04]])</f>
        <v>0.16642324544546083</v>
      </c>
      <c r="M65" s="2">
        <f>Table2[[#This Row],[Infill 00-04]]+Table2[[#This Row],[Infill 05-09]]</f>
        <v>3309</v>
      </c>
      <c r="N65" s="7">
        <f>Table6[[#This Row],[%Infill 05-09]]-Table6[[#This Row],[%Infill 00-04]]</f>
        <v>-2.5455165989407919E-2</v>
      </c>
      <c r="O65" s="7">
        <f t="shared" si="3"/>
        <v>0.18184607485831719</v>
      </c>
      <c r="P65" s="7" t="e">
        <f>#REF!/#REF!</f>
        <v>#REF!</v>
      </c>
      <c r="Q65" s="7">
        <f t="shared" si="4"/>
        <v>0.33924694376290426</v>
      </c>
      <c r="R65" s="2">
        <v>341793.76048</v>
      </c>
      <c r="S65" s="2">
        <v>341860.47895999998</v>
      </c>
      <c r="T65" s="2">
        <v>286705.62936000002</v>
      </c>
      <c r="U65" s="2">
        <v>285578.97625000001</v>
      </c>
      <c r="V65" s="2">
        <v>97264.008520000003</v>
      </c>
      <c r="W65" s="2">
        <v>96948.429980000001</v>
      </c>
      <c r="X65" s="2">
        <v>189441.62093</v>
      </c>
      <c r="Y65" s="2">
        <v>188630.54631000001</v>
      </c>
      <c r="Z65" s="2">
        <v>19734.220379999999</v>
      </c>
      <c r="AA65" s="2">
        <v>20022.88911</v>
      </c>
      <c r="AB65" s="2">
        <v>25336.35039</v>
      </c>
      <c r="AC65" s="2">
        <v>25760.902470000001</v>
      </c>
      <c r="AD65" s="2">
        <v>6960.5187699999997</v>
      </c>
      <c r="AE65" s="2">
        <v>7380.1781199999996</v>
      </c>
      <c r="AF65" s="2">
        <v>3057.0416599999999</v>
      </c>
      <c r="AG65" s="2">
        <v>3117.5331099999999</v>
      </c>
      <c r="AH65" s="2">
        <v>166814</v>
      </c>
      <c r="AI65" s="9">
        <f t="shared" si="5"/>
        <v>0.20577409569940172</v>
      </c>
    </row>
    <row r="66" spans="1:35">
      <c r="A66" s="1" t="s">
        <v>366</v>
      </c>
      <c r="B66" s="2" t="s">
        <v>469</v>
      </c>
      <c r="C66" s="1" t="s">
        <v>367</v>
      </c>
      <c r="D66" s="2">
        <v>563631</v>
      </c>
      <c r="E66" s="2">
        <v>7677</v>
      </c>
      <c r="F66" s="2">
        <v>1289</v>
      </c>
      <c r="G66" s="2">
        <v>400</v>
      </c>
      <c r="H66" s="7">
        <f>Table6[[#This Row],[Infill 00-04]]/Table6[[#This Row],[All 00-04]]</f>
        <v>0.16790412921714212</v>
      </c>
      <c r="I66" s="2">
        <v>2562</v>
      </c>
      <c r="J66" s="7">
        <f>Table6[[#This Row],[Infill 05-09]]/Table6[[#This Row],[All 05-09]]</f>
        <v>0.156128024980484</v>
      </c>
      <c r="K66" s="2">
        <f>Table6[[#This Row],[All 00-04]]+Table6[[#This Row],[All 05-09]]</f>
        <v>10239</v>
      </c>
      <c r="L66" s="7">
        <f>(Table6[[#This Row],[Infill 05-09]]+Table6[[#This Row],[Infill 00-04]])/(Table6[[#This Row],[All 05-09]]+Table6[[#This Row],[All 00-04]])</f>
        <v>0.16495751538236156</v>
      </c>
      <c r="M66" s="2">
        <f>Table2[[#This Row],[Infill 00-04]]+Table2[[#This Row],[Infill 05-09]]</f>
        <v>3266</v>
      </c>
      <c r="N66" s="7">
        <f>Table6[[#This Row],[%Infill 05-09]]-Table6[[#This Row],[%Infill 00-04]]</f>
        <v>-1.1776104236658119E-2</v>
      </c>
      <c r="O66" s="7">
        <f t="shared" ref="O66:O97" si="6">(AF66+AD66)/(Z66+AB66+AD66+AF66)</f>
        <v>0.24684911405974935</v>
      </c>
      <c r="P66" s="7" t="e">
        <f>#REF!/#REF!</f>
        <v>#REF!</v>
      </c>
      <c r="Q66" s="7">
        <f t="shared" ref="Q66:Q97" si="7">V66/T66</f>
        <v>0.19730025897133605</v>
      </c>
      <c r="R66" s="2">
        <v>951655.33756000001</v>
      </c>
      <c r="S66" s="2">
        <v>951748.74349999998</v>
      </c>
      <c r="T66" s="2">
        <v>819332.31391999999</v>
      </c>
      <c r="U66" s="2">
        <v>817325.42140999995</v>
      </c>
      <c r="V66" s="2">
        <v>161654.47772</v>
      </c>
      <c r="W66" s="2">
        <v>161564.63019</v>
      </c>
      <c r="X66" s="2">
        <v>657677.83623999998</v>
      </c>
      <c r="Y66" s="2">
        <v>655760.79140999995</v>
      </c>
      <c r="Z66" s="2">
        <v>64719.391559999996</v>
      </c>
      <c r="AA66" s="2">
        <v>65395.027560000002</v>
      </c>
      <c r="AB66" s="2">
        <v>34939.811580000001</v>
      </c>
      <c r="AC66" s="2">
        <v>35630.125599999999</v>
      </c>
      <c r="AD66" s="2">
        <v>25589.658619999998</v>
      </c>
      <c r="AE66" s="2">
        <v>26118.513920000001</v>
      </c>
      <c r="AF66" s="2">
        <v>7074.1627500000004</v>
      </c>
      <c r="AG66" s="2">
        <v>7279.6557300000004</v>
      </c>
      <c r="AH66" s="2">
        <v>560625</v>
      </c>
      <c r="AI66" s="9">
        <f t="shared" ref="AI66:AI97" si="8">(D66-AH66)/AH66</f>
        <v>5.3618729096989969E-3</v>
      </c>
    </row>
    <row r="67" spans="1:35">
      <c r="A67" s="1" t="s">
        <v>414</v>
      </c>
      <c r="B67" s="2" t="s">
        <v>470</v>
      </c>
      <c r="C67" s="1" t="s">
        <v>415</v>
      </c>
      <c r="D67" s="2">
        <v>442179</v>
      </c>
      <c r="E67" s="2">
        <v>13009</v>
      </c>
      <c r="F67" s="2">
        <v>2388</v>
      </c>
      <c r="G67" s="2">
        <v>791</v>
      </c>
      <c r="H67" s="7">
        <f>Table6[[#This Row],[Infill 00-04]]/Table6[[#This Row],[All 00-04]]</f>
        <v>0.18356522407563994</v>
      </c>
      <c r="I67" s="2">
        <v>6332</v>
      </c>
      <c r="J67" s="7">
        <f>Table6[[#This Row],[Infill 05-09]]/Table6[[#This Row],[All 05-09]]</f>
        <v>0.12492103600758055</v>
      </c>
      <c r="K67" s="2">
        <f>Table6[[#This Row],[All 00-04]]+Table6[[#This Row],[All 05-09]]</f>
        <v>19341</v>
      </c>
      <c r="L67" s="7">
        <f>(Table6[[#This Row],[Infill 05-09]]+Table6[[#This Row],[Infill 00-04]])/(Table6[[#This Row],[All 05-09]]+Table6[[#This Row],[All 00-04]])</f>
        <v>0.16436585491960085</v>
      </c>
      <c r="M67" s="2">
        <f>Table2[[#This Row],[Infill 00-04]]+Table2[[#This Row],[Infill 05-09]]</f>
        <v>864</v>
      </c>
      <c r="N67" s="7">
        <f>Table6[[#This Row],[%Infill 05-09]]-Table6[[#This Row],[%Infill 00-04]]</f>
        <v>-5.8644188068059391E-2</v>
      </c>
      <c r="O67" s="7">
        <f t="shared" si="6"/>
        <v>0.2700076374586905</v>
      </c>
      <c r="P67" s="7" t="e">
        <f>#REF!/#REF!</f>
        <v>#REF!</v>
      </c>
      <c r="Q67" s="7">
        <f t="shared" si="7"/>
        <v>0.54471631155896616</v>
      </c>
      <c r="R67" s="2">
        <v>1473085.1007000001</v>
      </c>
      <c r="S67" s="2">
        <v>1472598.7228900001</v>
      </c>
      <c r="T67" s="2">
        <v>1378450.46832</v>
      </c>
      <c r="U67" s="2">
        <v>1375542.87613</v>
      </c>
      <c r="V67" s="2">
        <v>750864.45476999995</v>
      </c>
      <c r="W67" s="2">
        <v>748451.24659999995</v>
      </c>
      <c r="X67" s="2">
        <v>627586.01366000006</v>
      </c>
      <c r="Y67" s="2">
        <v>627091.62954999995</v>
      </c>
      <c r="Z67" s="2">
        <v>49491.783640000001</v>
      </c>
      <c r="AA67" s="2">
        <v>49750.651420000002</v>
      </c>
      <c r="AB67" s="2">
        <v>19590.775659999999</v>
      </c>
      <c r="AC67" s="2">
        <v>20257.51583</v>
      </c>
      <c r="AD67" s="2">
        <v>22267.299449999999</v>
      </c>
      <c r="AE67" s="2">
        <v>23587.213759999999</v>
      </c>
      <c r="AF67" s="2">
        <v>3284.7742199999998</v>
      </c>
      <c r="AG67" s="2">
        <v>3460.4662800000001</v>
      </c>
      <c r="AH67" s="2">
        <v>368021</v>
      </c>
      <c r="AI67" s="9">
        <f t="shared" si="8"/>
        <v>0.20150480543229871</v>
      </c>
    </row>
    <row r="68" spans="1:35">
      <c r="A68" s="1" t="s">
        <v>390</v>
      </c>
      <c r="B68" s="2" t="s">
        <v>471</v>
      </c>
      <c r="C68" s="1" t="s">
        <v>391</v>
      </c>
      <c r="D68" s="2">
        <v>367413</v>
      </c>
      <c r="E68" s="2">
        <v>16359</v>
      </c>
      <c r="F68" s="2">
        <v>2454</v>
      </c>
      <c r="G68" s="2">
        <v>1255</v>
      </c>
      <c r="H68" s="7">
        <f>Table6[[#This Row],[Infill 00-04]]/Table6[[#This Row],[All 00-04]]</f>
        <v>0.15000916926462499</v>
      </c>
      <c r="I68" s="2">
        <v>6341</v>
      </c>
      <c r="J68" s="7">
        <f>Table6[[#This Row],[Infill 05-09]]/Table6[[#This Row],[All 05-09]]</f>
        <v>0.19791830941491878</v>
      </c>
      <c r="K68" s="2">
        <f>Table6[[#This Row],[All 00-04]]+Table6[[#This Row],[All 05-09]]</f>
        <v>22700</v>
      </c>
      <c r="L68" s="7">
        <f>(Table6[[#This Row],[Infill 05-09]]+Table6[[#This Row],[Infill 00-04]])/(Table6[[#This Row],[All 05-09]]+Table6[[#This Row],[All 00-04]])</f>
        <v>0.16339207048458149</v>
      </c>
      <c r="M68" s="2">
        <f>Table2[[#This Row],[Infill 00-04]]+Table2[[#This Row],[Infill 05-09]]</f>
        <v>3444</v>
      </c>
      <c r="N68" s="7">
        <f>Table6[[#This Row],[%Infill 05-09]]-Table6[[#This Row],[%Infill 00-04]]</f>
        <v>4.7909140150293794E-2</v>
      </c>
      <c r="O68" s="7">
        <f t="shared" si="6"/>
        <v>6.1642954785234697E-2</v>
      </c>
      <c r="P68" s="7" t="e">
        <f>#REF!/#REF!</f>
        <v>#REF!</v>
      </c>
      <c r="Q68" s="7">
        <f t="shared" si="7"/>
        <v>9.8322345926945012E-2</v>
      </c>
      <c r="R68" s="2">
        <v>1083142.60039</v>
      </c>
      <c r="S68" s="2">
        <v>1082936.4402099999</v>
      </c>
      <c r="T68" s="2">
        <v>977838.34542999999</v>
      </c>
      <c r="U68" s="2">
        <v>974147.47803999996</v>
      </c>
      <c r="V68" s="2">
        <v>96143.360060000006</v>
      </c>
      <c r="W68" s="2">
        <v>94864.144100000005</v>
      </c>
      <c r="X68" s="2">
        <v>881694.98543</v>
      </c>
      <c r="Y68" s="2">
        <v>879283.33392</v>
      </c>
      <c r="Z68" s="2">
        <v>80716.486260000005</v>
      </c>
      <c r="AA68" s="2">
        <v>81543.350860000006</v>
      </c>
      <c r="AB68" s="2">
        <v>18096.50362</v>
      </c>
      <c r="AC68" s="2">
        <v>19477.798910000001</v>
      </c>
      <c r="AD68" s="2">
        <v>4857.5517200000004</v>
      </c>
      <c r="AE68" s="2">
        <v>5923.7133400000002</v>
      </c>
      <c r="AF68" s="2">
        <v>1633.7137299999999</v>
      </c>
      <c r="AG68" s="2">
        <v>1844.0994499999999</v>
      </c>
      <c r="AH68" s="2">
        <v>320304</v>
      </c>
      <c r="AI68" s="9">
        <f t="shared" si="8"/>
        <v>0.14707590289225236</v>
      </c>
    </row>
    <row r="69" spans="1:35">
      <c r="A69" s="1" t="s">
        <v>370</v>
      </c>
      <c r="B69" s="2" t="s">
        <v>471</v>
      </c>
      <c r="C69" s="1" t="s">
        <v>371</v>
      </c>
      <c r="D69" s="2">
        <v>398604</v>
      </c>
      <c r="E69" s="2">
        <v>12596</v>
      </c>
      <c r="F69" s="2">
        <v>2207</v>
      </c>
      <c r="G69" s="2">
        <v>719</v>
      </c>
      <c r="H69" s="7">
        <f>Table6[[#This Row],[Infill 00-04]]/Table6[[#This Row],[All 00-04]]</f>
        <v>0.17521435376309941</v>
      </c>
      <c r="I69" s="2">
        <v>5507</v>
      </c>
      <c r="J69" s="7">
        <f>Table6[[#This Row],[Infill 05-09]]/Table6[[#This Row],[All 05-09]]</f>
        <v>0.1305611040493917</v>
      </c>
      <c r="K69" s="2">
        <f>Table6[[#This Row],[All 00-04]]+Table6[[#This Row],[All 05-09]]</f>
        <v>18103</v>
      </c>
      <c r="L69" s="7">
        <f>(Table6[[#This Row],[Infill 05-09]]+Table6[[#This Row],[Infill 00-04]])/(Table6[[#This Row],[All 05-09]]+Table6[[#This Row],[All 00-04]])</f>
        <v>0.1616306689498978</v>
      </c>
      <c r="M69" s="2">
        <f>Table2[[#This Row],[Infill 00-04]]+Table2[[#This Row],[Infill 05-09]]</f>
        <v>1217</v>
      </c>
      <c r="N69" s="7">
        <f>Table6[[#This Row],[%Infill 05-09]]-Table6[[#This Row],[%Infill 00-04]]</f>
        <v>-4.465324971370771E-2</v>
      </c>
      <c r="O69" s="7">
        <f t="shared" si="6"/>
        <v>0.13999007801137464</v>
      </c>
      <c r="P69" s="7" t="e">
        <f>#REF!/#REF!</f>
        <v>#REF!</v>
      </c>
      <c r="Q69" s="7">
        <f t="shared" si="7"/>
        <v>0.16025330969988474</v>
      </c>
      <c r="R69" s="2">
        <v>1602590.3796300001</v>
      </c>
      <c r="S69" s="2">
        <v>1604394.67031</v>
      </c>
      <c r="T69" s="2">
        <v>1451087.34394</v>
      </c>
      <c r="U69" s="2">
        <v>1446740.1889299999</v>
      </c>
      <c r="V69" s="2">
        <v>232541.54952999999</v>
      </c>
      <c r="W69" s="2">
        <v>226716.13487000001</v>
      </c>
      <c r="X69" s="2">
        <v>1218545.7944499999</v>
      </c>
      <c r="Y69" s="2">
        <v>1220024.05403</v>
      </c>
      <c r="Z69" s="2">
        <v>65588.955910000004</v>
      </c>
      <c r="AA69" s="2">
        <v>67311.405190000005</v>
      </c>
      <c r="AB69" s="2">
        <v>64705.15827</v>
      </c>
      <c r="AC69" s="2">
        <v>66715.164369999999</v>
      </c>
      <c r="AD69" s="2">
        <v>15295.883400000001</v>
      </c>
      <c r="AE69" s="2">
        <v>17211.816330000001</v>
      </c>
      <c r="AF69" s="2">
        <v>5913.0384299999996</v>
      </c>
      <c r="AG69" s="2">
        <v>6416.09591</v>
      </c>
      <c r="AH69" s="2">
        <v>375965</v>
      </c>
      <c r="AI69" s="9">
        <f t="shared" si="8"/>
        <v>6.021571156889604E-2</v>
      </c>
    </row>
    <row r="70" spans="1:35">
      <c r="A70" s="1" t="s">
        <v>194</v>
      </c>
      <c r="B70" s="2" t="s">
        <v>468</v>
      </c>
      <c r="C70" s="1" t="s">
        <v>195</v>
      </c>
      <c r="D70" s="2">
        <v>326589</v>
      </c>
      <c r="E70" s="2">
        <v>11517</v>
      </c>
      <c r="F70" s="2">
        <v>1745</v>
      </c>
      <c r="G70" s="2">
        <v>646</v>
      </c>
      <c r="H70" s="7">
        <f>Table6[[#This Row],[Infill 00-04]]/Table6[[#This Row],[All 00-04]]</f>
        <v>0.15151515151515152</v>
      </c>
      <c r="I70" s="2">
        <v>3311</v>
      </c>
      <c r="J70" s="7">
        <f>Table6[[#This Row],[Infill 05-09]]/Table6[[#This Row],[All 05-09]]</f>
        <v>0.19510721836303233</v>
      </c>
      <c r="K70" s="2">
        <f>Table6[[#This Row],[All 00-04]]+Table6[[#This Row],[All 05-09]]</f>
        <v>14828</v>
      </c>
      <c r="L70" s="7">
        <f>(Table6[[#This Row],[Infill 05-09]]+Table6[[#This Row],[Infill 00-04]])/(Table6[[#This Row],[All 05-09]]+Table6[[#This Row],[All 00-04]])</f>
        <v>0.1612489884003237</v>
      </c>
      <c r="M70" s="2">
        <f>Table2[[#This Row],[Infill 00-04]]+Table2[[#This Row],[Infill 05-09]]</f>
        <v>2753</v>
      </c>
      <c r="N70" s="7">
        <f>Table6[[#This Row],[%Infill 05-09]]-Table6[[#This Row],[%Infill 00-04]]</f>
        <v>4.3592066847880806E-2</v>
      </c>
      <c r="O70" s="7">
        <f t="shared" si="6"/>
        <v>0.13020363830175063</v>
      </c>
      <c r="P70" s="7" t="e">
        <f>#REF!/#REF!</f>
        <v>#REF!</v>
      </c>
      <c r="Q70" s="7">
        <f t="shared" si="7"/>
        <v>0.5546511566372323</v>
      </c>
      <c r="R70" s="2">
        <v>721566.13754000003</v>
      </c>
      <c r="S70" s="2">
        <v>721479.84826999996</v>
      </c>
      <c r="T70" s="2">
        <v>611589.58596000005</v>
      </c>
      <c r="U70" s="2">
        <v>609635.62360000005</v>
      </c>
      <c r="V70" s="2">
        <v>339218.87124000001</v>
      </c>
      <c r="W70" s="2">
        <v>338698.24447999999</v>
      </c>
      <c r="X70" s="2">
        <v>272370.71493999998</v>
      </c>
      <c r="Y70" s="2">
        <v>270937.37917999999</v>
      </c>
      <c r="Z70" s="2">
        <v>55851.168460000001</v>
      </c>
      <c r="AA70" s="2">
        <v>56559.274060000003</v>
      </c>
      <c r="AB70" s="2">
        <v>39806.036419999997</v>
      </c>
      <c r="AC70" s="2">
        <v>40271.064359999997</v>
      </c>
      <c r="AD70" s="2">
        <v>9925.7114099999999</v>
      </c>
      <c r="AE70" s="2">
        <v>10340.92282</v>
      </c>
      <c r="AF70" s="2">
        <v>4393.6358</v>
      </c>
      <c r="AG70" s="2">
        <v>4672.9639200000001</v>
      </c>
      <c r="AH70" s="2">
        <v>314866</v>
      </c>
      <c r="AI70" s="9">
        <f t="shared" si="8"/>
        <v>3.7231711267650368E-2</v>
      </c>
    </row>
    <row r="71" spans="1:35">
      <c r="A71" s="1" t="s">
        <v>398</v>
      </c>
      <c r="B71" s="2" t="s">
        <v>469</v>
      </c>
      <c r="C71" s="1" t="s">
        <v>399</v>
      </c>
      <c r="D71" s="2">
        <v>366513</v>
      </c>
      <c r="E71" s="2">
        <v>8297</v>
      </c>
      <c r="F71" s="2">
        <v>1249</v>
      </c>
      <c r="G71" s="2">
        <v>464</v>
      </c>
      <c r="H71" s="7">
        <f>Table6[[#This Row],[Infill 00-04]]/Table6[[#This Row],[All 00-04]]</f>
        <v>0.15053633843557912</v>
      </c>
      <c r="I71" s="2">
        <v>2359</v>
      </c>
      <c r="J71" s="7">
        <f>Table6[[#This Row],[Infill 05-09]]/Table6[[#This Row],[All 05-09]]</f>
        <v>0.19669351420093259</v>
      </c>
      <c r="K71" s="2">
        <f>Table6[[#This Row],[All 00-04]]+Table6[[#This Row],[All 05-09]]</f>
        <v>10656</v>
      </c>
      <c r="L71" s="7">
        <f>(Table6[[#This Row],[Infill 05-09]]+Table6[[#This Row],[Infill 00-04]])/(Table6[[#This Row],[All 05-09]]+Table6[[#This Row],[All 00-04]])</f>
        <v>0.16075450450450451</v>
      </c>
      <c r="M71" s="2">
        <f>Table2[[#This Row],[Infill 00-04]]+Table2[[#This Row],[Infill 05-09]]</f>
        <v>6973</v>
      </c>
      <c r="N71" s="7">
        <f>Table6[[#This Row],[%Infill 05-09]]-Table6[[#This Row],[%Infill 00-04]]</f>
        <v>4.615717576535347E-2</v>
      </c>
      <c r="O71" s="7">
        <f t="shared" si="6"/>
        <v>0.23488803167091113</v>
      </c>
      <c r="P71" s="7" t="e">
        <f>#REF!/#REF!</f>
        <v>#REF!</v>
      </c>
      <c r="Q71" s="7">
        <f t="shared" si="7"/>
        <v>0.33883147877935244</v>
      </c>
      <c r="R71" s="2">
        <v>110173.59355000001</v>
      </c>
      <c r="S71" s="2">
        <v>110167.81127999999</v>
      </c>
      <c r="T71" s="2">
        <v>56278.166830000002</v>
      </c>
      <c r="U71" s="2">
        <v>54139.838949999998</v>
      </c>
      <c r="V71" s="2">
        <v>19068.814490000001</v>
      </c>
      <c r="W71" s="2">
        <v>17561.421160000002</v>
      </c>
      <c r="X71" s="2">
        <v>37209.352359999997</v>
      </c>
      <c r="Y71" s="2">
        <v>36578.417759999997</v>
      </c>
      <c r="Z71" s="2">
        <v>23333.01626</v>
      </c>
      <c r="AA71" s="2">
        <v>23846.081549999999</v>
      </c>
      <c r="AB71" s="2">
        <v>17903.019929999999</v>
      </c>
      <c r="AC71" s="2">
        <v>18565.089820000001</v>
      </c>
      <c r="AD71" s="2">
        <v>9337.9213899999995</v>
      </c>
      <c r="AE71" s="2">
        <v>9962.1840499999998</v>
      </c>
      <c r="AF71" s="2">
        <v>3321.4693600000001</v>
      </c>
      <c r="AG71" s="2">
        <v>3654.61706</v>
      </c>
      <c r="AH71" s="2">
        <v>350761</v>
      </c>
      <c r="AI71" s="9">
        <f t="shared" si="8"/>
        <v>4.4908071307813581E-2</v>
      </c>
    </row>
    <row r="72" spans="1:35">
      <c r="A72" s="1" t="s">
        <v>106</v>
      </c>
      <c r="B72" s="2" t="s">
        <v>471</v>
      </c>
      <c r="C72" s="1" t="s">
        <v>107</v>
      </c>
      <c r="D72" s="2">
        <v>294865</v>
      </c>
      <c r="E72" s="2">
        <v>11359</v>
      </c>
      <c r="F72" s="2">
        <v>1795</v>
      </c>
      <c r="G72" s="2">
        <v>687</v>
      </c>
      <c r="H72" s="7">
        <f>Table6[[#This Row],[Infill 00-04]]/Table6[[#This Row],[All 00-04]]</f>
        <v>0.15802447398538605</v>
      </c>
      <c r="I72" s="2">
        <v>4201</v>
      </c>
      <c r="J72" s="7">
        <f>Table6[[#This Row],[Infill 05-09]]/Table6[[#This Row],[All 05-09]]</f>
        <v>0.16353249226374672</v>
      </c>
      <c r="K72" s="2">
        <f>Table6[[#This Row],[All 00-04]]+Table6[[#This Row],[All 05-09]]</f>
        <v>15560</v>
      </c>
      <c r="L72" s="7">
        <f>(Table6[[#This Row],[Infill 05-09]]+Table6[[#This Row],[Infill 00-04]])/(Table6[[#This Row],[All 05-09]]+Table6[[#This Row],[All 00-04]])</f>
        <v>0.15951156812339332</v>
      </c>
      <c r="M72" s="2">
        <f>Table2[[#This Row],[Infill 00-04]]+Table2[[#This Row],[Infill 05-09]]</f>
        <v>2334</v>
      </c>
      <c r="N72" s="7">
        <f>Table6[[#This Row],[%Infill 05-09]]-Table6[[#This Row],[%Infill 00-04]]</f>
        <v>5.5080182783606713E-3</v>
      </c>
      <c r="O72" s="7">
        <f t="shared" si="6"/>
        <v>0.11009432933461753</v>
      </c>
      <c r="P72" s="7" t="e">
        <f>#REF!/#REF!</f>
        <v>#REF!</v>
      </c>
      <c r="Q72" s="7">
        <f t="shared" si="7"/>
        <v>0.13601021154079362</v>
      </c>
      <c r="R72" s="2">
        <v>1029064.80975</v>
      </c>
      <c r="S72" s="2">
        <v>1028675.17372</v>
      </c>
      <c r="T72" s="2">
        <v>933531.03440999996</v>
      </c>
      <c r="U72" s="2">
        <v>929362.01772</v>
      </c>
      <c r="V72" s="2">
        <v>126969.75347</v>
      </c>
      <c r="W72" s="2">
        <v>116771.60830000001</v>
      </c>
      <c r="X72" s="2">
        <v>806561.28096999996</v>
      </c>
      <c r="Y72" s="2">
        <v>812590.40936000005</v>
      </c>
      <c r="Z72" s="2">
        <v>54718.510670000003</v>
      </c>
      <c r="AA72" s="2">
        <v>56576.398549999998</v>
      </c>
      <c r="AB72" s="2">
        <v>30297.538110000001</v>
      </c>
      <c r="AC72" s="2">
        <v>31539.836670000001</v>
      </c>
      <c r="AD72" s="2">
        <v>7282.99161</v>
      </c>
      <c r="AE72" s="2">
        <v>7808.7333900000003</v>
      </c>
      <c r="AF72" s="2">
        <v>3234.7353600000001</v>
      </c>
      <c r="AG72" s="2">
        <v>3388.1878999999999</v>
      </c>
      <c r="AH72" s="2">
        <v>281768</v>
      </c>
      <c r="AI72" s="9">
        <f t="shared" si="8"/>
        <v>4.648150251270549E-2</v>
      </c>
    </row>
    <row r="73" spans="1:35">
      <c r="A73" s="1" t="s">
        <v>206</v>
      </c>
      <c r="B73" s="2" t="s">
        <v>468</v>
      </c>
      <c r="C73" s="1" t="s">
        <v>207</v>
      </c>
      <c r="D73" s="2">
        <v>201789</v>
      </c>
      <c r="E73" s="2">
        <v>8427</v>
      </c>
      <c r="F73" s="2">
        <v>1458</v>
      </c>
      <c r="G73" s="2">
        <v>225</v>
      </c>
      <c r="H73" s="7">
        <f>Table6[[#This Row],[Infill 00-04]]/Table6[[#This Row],[All 00-04]]</f>
        <v>0.17301530793876824</v>
      </c>
      <c r="I73" s="2">
        <v>2267</v>
      </c>
      <c r="J73" s="7">
        <f>Table6[[#This Row],[Infill 05-09]]/Table6[[#This Row],[All 05-09]]</f>
        <v>9.9250110277900302E-2</v>
      </c>
      <c r="K73" s="2">
        <f>Table6[[#This Row],[All 00-04]]+Table6[[#This Row],[All 05-09]]</f>
        <v>10694</v>
      </c>
      <c r="L73" s="7">
        <f>(Table6[[#This Row],[Infill 05-09]]+Table6[[#This Row],[Infill 00-04]])/(Table6[[#This Row],[All 05-09]]+Table6[[#This Row],[All 00-04]])</f>
        <v>0.15737796895455394</v>
      </c>
      <c r="M73" s="2">
        <f>Table2[[#This Row],[Infill 00-04]]+Table2[[#This Row],[Infill 05-09]]</f>
        <v>4196</v>
      </c>
      <c r="N73" s="7">
        <f>Table6[[#This Row],[%Infill 05-09]]-Table6[[#This Row],[%Infill 00-04]]</f>
        <v>-7.3765197660867934E-2</v>
      </c>
      <c r="O73" s="7">
        <f t="shared" si="6"/>
        <v>0.10771809487222281</v>
      </c>
      <c r="P73" s="7" t="e">
        <f>#REF!/#REF!</f>
        <v>#REF!</v>
      </c>
      <c r="Q73" s="7">
        <f t="shared" si="7"/>
        <v>0.89793517711269222</v>
      </c>
      <c r="R73" s="2">
        <v>808310.64005000005</v>
      </c>
      <c r="S73" s="2">
        <v>808219.45810000005</v>
      </c>
      <c r="T73" s="2">
        <v>739976.44030000002</v>
      </c>
      <c r="U73" s="2">
        <v>738465.26629000006</v>
      </c>
      <c r="V73" s="2">
        <v>664450.87598000001</v>
      </c>
      <c r="W73" s="2">
        <v>663236.59924999997</v>
      </c>
      <c r="X73" s="2">
        <v>75525.564530000003</v>
      </c>
      <c r="Y73" s="2">
        <v>75228.667140000005</v>
      </c>
      <c r="Z73" s="2">
        <v>38595.317949999997</v>
      </c>
      <c r="AA73" s="2">
        <v>39135.73777</v>
      </c>
      <c r="AB73" s="2">
        <v>22378.05214</v>
      </c>
      <c r="AC73" s="2">
        <v>22770.579300000001</v>
      </c>
      <c r="AD73" s="2">
        <v>4811.9606999999996</v>
      </c>
      <c r="AE73" s="2">
        <v>5255.4163399999998</v>
      </c>
      <c r="AF73" s="2">
        <v>2548.86913</v>
      </c>
      <c r="AG73" s="2">
        <v>2592.4585699999998</v>
      </c>
      <c r="AH73" s="2">
        <v>178541</v>
      </c>
      <c r="AI73" s="9">
        <f t="shared" si="8"/>
        <v>0.13021098795234709</v>
      </c>
    </row>
    <row r="74" spans="1:35">
      <c r="A74" s="1" t="s">
        <v>128</v>
      </c>
      <c r="B74" s="2" t="s">
        <v>471</v>
      </c>
      <c r="C74" s="1" t="s">
        <v>129</v>
      </c>
      <c r="D74" s="2">
        <v>504357</v>
      </c>
      <c r="E74" s="2">
        <v>28687</v>
      </c>
      <c r="F74" s="2">
        <v>4022</v>
      </c>
      <c r="G74" s="2">
        <v>1975</v>
      </c>
      <c r="H74" s="7">
        <f>Table6[[#This Row],[Infill 00-04]]/Table6[[#This Row],[All 00-04]]</f>
        <v>0.14020287935301703</v>
      </c>
      <c r="I74" s="2">
        <v>9613</v>
      </c>
      <c r="J74" s="7">
        <f>Table6[[#This Row],[Infill 05-09]]/Table6[[#This Row],[All 05-09]]</f>
        <v>0.20545095183605533</v>
      </c>
      <c r="K74" s="2">
        <f>Table6[[#This Row],[All 00-04]]+Table6[[#This Row],[All 05-09]]</f>
        <v>38300</v>
      </c>
      <c r="L74" s="7">
        <f>(Table6[[#This Row],[Infill 05-09]]+Table6[[#This Row],[Infill 00-04]])/(Table6[[#This Row],[All 05-09]]+Table6[[#This Row],[All 00-04]])</f>
        <v>0.15657963446475195</v>
      </c>
      <c r="M74" s="2">
        <f>Table2[[#This Row],[Infill 00-04]]+Table2[[#This Row],[Infill 05-09]]</f>
        <v>2001</v>
      </c>
      <c r="N74" s="7">
        <f>Table6[[#This Row],[%Infill 05-09]]-Table6[[#This Row],[%Infill 00-04]]</f>
        <v>6.5248072483038294E-2</v>
      </c>
      <c r="O74" s="7">
        <f t="shared" si="6"/>
        <v>9.9564950088895238E-2</v>
      </c>
      <c r="P74" s="7" t="e">
        <f>#REF!/#REF!</f>
        <v>#REF!</v>
      </c>
      <c r="Q74" s="7">
        <f t="shared" si="7"/>
        <v>0.22525024275862615</v>
      </c>
      <c r="R74" s="2">
        <v>1063005.1779700001</v>
      </c>
      <c r="S74" s="2">
        <v>1063028.7518499999</v>
      </c>
      <c r="T74" s="2">
        <v>938529.58438999997</v>
      </c>
      <c r="U74" s="2">
        <v>935058.66576999996</v>
      </c>
      <c r="V74" s="2">
        <v>211404.01672000001</v>
      </c>
      <c r="W74" s="2">
        <v>212426.14417000001</v>
      </c>
      <c r="X74" s="2">
        <v>727125.56773999997</v>
      </c>
      <c r="Y74" s="2">
        <v>722632.52150000003</v>
      </c>
      <c r="Z74" s="2">
        <v>86300.602190000005</v>
      </c>
      <c r="AA74" s="2">
        <v>87362.760750000001</v>
      </c>
      <c r="AB74" s="2">
        <v>25781.585289999999</v>
      </c>
      <c r="AC74" s="2">
        <v>27157.320810000001</v>
      </c>
      <c r="AD74" s="2">
        <v>9712.4346100000002</v>
      </c>
      <c r="AE74" s="2">
        <v>10569.989729999999</v>
      </c>
      <c r="AF74" s="2">
        <v>2680.9716699999999</v>
      </c>
      <c r="AG74" s="2">
        <v>2880.0151900000001</v>
      </c>
      <c r="AH74" s="2">
        <v>426493</v>
      </c>
      <c r="AI74" s="9">
        <f t="shared" si="8"/>
        <v>0.18256806090604066</v>
      </c>
    </row>
    <row r="75" spans="1:35">
      <c r="A75" s="1" t="s">
        <v>248</v>
      </c>
      <c r="B75" s="2" t="s">
        <v>470</v>
      </c>
      <c r="C75" s="1" t="s">
        <v>249</v>
      </c>
      <c r="D75" s="2">
        <v>203206</v>
      </c>
      <c r="E75" s="2">
        <v>11052</v>
      </c>
      <c r="F75" s="2">
        <v>1649</v>
      </c>
      <c r="G75" s="2">
        <v>598</v>
      </c>
      <c r="H75" s="7">
        <f>Table6[[#This Row],[Infill 00-04]]/Table6[[#This Row],[All 00-04]]</f>
        <v>0.14920376402461094</v>
      </c>
      <c r="I75" s="2">
        <v>3356</v>
      </c>
      <c r="J75" s="7">
        <f>Table6[[#This Row],[Infill 05-09]]/Table6[[#This Row],[All 05-09]]</f>
        <v>0.17818831942789035</v>
      </c>
      <c r="K75" s="2">
        <f>Table6[[#This Row],[All 00-04]]+Table6[[#This Row],[All 05-09]]</f>
        <v>14408</v>
      </c>
      <c r="L75" s="7">
        <f>(Table6[[#This Row],[Infill 05-09]]+Table6[[#This Row],[Infill 00-04]])/(Table6[[#This Row],[All 05-09]]+Table6[[#This Row],[All 00-04]])</f>
        <v>0.15595502498611882</v>
      </c>
      <c r="M75" s="2">
        <f>Table2[[#This Row],[Infill 00-04]]+Table2[[#This Row],[Infill 05-09]]</f>
        <v>1068</v>
      </c>
      <c r="N75" s="7">
        <f>Table6[[#This Row],[%Infill 05-09]]-Table6[[#This Row],[%Infill 00-04]]</f>
        <v>2.8984555403279405E-2</v>
      </c>
      <c r="O75" s="7">
        <f t="shared" si="6"/>
        <v>0.18145417861373284</v>
      </c>
      <c r="P75" s="7" t="e">
        <f>#REF!/#REF!</f>
        <v>#REF!</v>
      </c>
      <c r="Q75" s="7">
        <f t="shared" si="7"/>
        <v>0.13545244995772682</v>
      </c>
      <c r="R75" s="2">
        <v>827321.4094</v>
      </c>
      <c r="S75" s="2">
        <v>827266.70022999996</v>
      </c>
      <c r="T75" s="2">
        <v>770668.06227999995</v>
      </c>
      <c r="U75" s="2">
        <v>768241.06565999996</v>
      </c>
      <c r="V75" s="2">
        <v>104388.87714</v>
      </c>
      <c r="W75" s="2">
        <v>102036.82763</v>
      </c>
      <c r="X75" s="2">
        <v>666279.18519999995</v>
      </c>
      <c r="Y75" s="2">
        <v>666204.23808000004</v>
      </c>
      <c r="Z75" s="2">
        <v>26610.89618</v>
      </c>
      <c r="AA75" s="2">
        <v>27276.9692</v>
      </c>
      <c r="AB75" s="2">
        <v>19762.464609999999</v>
      </c>
      <c r="AC75" s="2">
        <v>20469.235860000001</v>
      </c>
      <c r="AD75" s="2">
        <v>7739.5685199999998</v>
      </c>
      <c r="AE75" s="2">
        <v>8622.9214499999998</v>
      </c>
      <c r="AF75" s="2">
        <v>2540.4180999999999</v>
      </c>
      <c r="AG75" s="2">
        <v>2656.5083199999999</v>
      </c>
      <c r="AH75" s="2">
        <v>181269</v>
      </c>
      <c r="AI75" s="9">
        <f t="shared" si="8"/>
        <v>0.12101903800429197</v>
      </c>
    </row>
    <row r="76" spans="1:35">
      <c r="A76" s="1" t="s">
        <v>140</v>
      </c>
      <c r="B76" s="2" t="s">
        <v>471</v>
      </c>
      <c r="C76" s="1" t="s">
        <v>141</v>
      </c>
      <c r="D76" s="2">
        <v>366383</v>
      </c>
      <c r="E76" s="2">
        <v>16425</v>
      </c>
      <c r="F76" s="2">
        <v>2536</v>
      </c>
      <c r="G76" s="2">
        <v>1268</v>
      </c>
      <c r="H76" s="7">
        <f>Table6[[#This Row],[Infill 00-04]]/Table6[[#This Row],[All 00-04]]</f>
        <v>0.15439878234398782</v>
      </c>
      <c r="I76" s="2">
        <v>8177</v>
      </c>
      <c r="J76" s="7">
        <f>Table6[[#This Row],[Infill 05-09]]/Table6[[#This Row],[All 05-09]]</f>
        <v>0.15506909624556683</v>
      </c>
      <c r="K76" s="2">
        <f>Table6[[#This Row],[All 00-04]]+Table6[[#This Row],[All 05-09]]</f>
        <v>24602</v>
      </c>
      <c r="L76" s="7">
        <f>(Table6[[#This Row],[Infill 05-09]]+Table6[[#This Row],[Infill 00-04]])/(Table6[[#This Row],[All 05-09]]+Table6[[#This Row],[All 00-04]])</f>
        <v>0.15462157548166816</v>
      </c>
      <c r="M76" s="2">
        <f>Table2[[#This Row],[Infill 00-04]]+Table2[[#This Row],[Infill 05-09]]</f>
        <v>11216</v>
      </c>
      <c r="N76" s="7">
        <f>Table6[[#This Row],[%Infill 05-09]]-Table6[[#This Row],[%Infill 00-04]]</f>
        <v>6.7031390157901161E-4</v>
      </c>
      <c r="O76" s="7">
        <f t="shared" si="6"/>
        <v>0.11960371784528173</v>
      </c>
      <c r="P76" s="7" t="e">
        <f>#REF!/#REF!</f>
        <v>#REF!</v>
      </c>
      <c r="Q76" s="7">
        <f t="shared" si="7"/>
        <v>0.28204871096473721</v>
      </c>
      <c r="R76" s="2">
        <v>516503.26938000001</v>
      </c>
      <c r="S76" s="2">
        <v>516133.64887999999</v>
      </c>
      <c r="T76" s="2">
        <v>439147.17180000001</v>
      </c>
      <c r="U76" s="2">
        <v>432683.92830999999</v>
      </c>
      <c r="V76" s="2">
        <v>123860.89373</v>
      </c>
      <c r="W76" s="2">
        <v>129291.55726</v>
      </c>
      <c r="X76" s="2">
        <v>315286.27808000002</v>
      </c>
      <c r="Y76" s="2">
        <v>303392.37109999999</v>
      </c>
      <c r="Z76" s="2">
        <v>40775.678590000003</v>
      </c>
      <c r="AA76" s="2">
        <v>43062.121529999997</v>
      </c>
      <c r="AB76" s="2">
        <v>27328.342499999999</v>
      </c>
      <c r="AC76" s="2">
        <v>29787.586469999998</v>
      </c>
      <c r="AD76" s="2">
        <v>6985.2046600000003</v>
      </c>
      <c r="AE76" s="2">
        <v>8156.5591400000003</v>
      </c>
      <c r="AF76" s="2">
        <v>2266.8722600000001</v>
      </c>
      <c r="AG76" s="2">
        <v>2443.4539100000002</v>
      </c>
      <c r="AH76" s="2">
        <v>336609</v>
      </c>
      <c r="AI76" s="9">
        <f t="shared" si="8"/>
        <v>8.8452774584161439E-2</v>
      </c>
    </row>
    <row r="77" spans="1:35">
      <c r="A77" s="1" t="s">
        <v>226</v>
      </c>
      <c r="B77" s="2" t="s">
        <v>468</v>
      </c>
      <c r="C77" s="1" t="s">
        <v>227</v>
      </c>
      <c r="D77" s="2">
        <v>302157</v>
      </c>
      <c r="E77" s="2">
        <v>12375</v>
      </c>
      <c r="F77" s="2">
        <v>1874</v>
      </c>
      <c r="G77" s="2">
        <v>584</v>
      </c>
      <c r="H77" s="7">
        <f>Table6[[#This Row],[Infill 00-04]]/Table6[[#This Row],[All 00-04]]</f>
        <v>0.15143434343434342</v>
      </c>
      <c r="I77" s="2">
        <v>3811</v>
      </c>
      <c r="J77" s="7">
        <f>Table6[[#This Row],[Infill 05-09]]/Table6[[#This Row],[All 05-09]]</f>
        <v>0.15324061926003674</v>
      </c>
      <c r="K77" s="2">
        <f>Table6[[#This Row],[All 00-04]]+Table6[[#This Row],[All 05-09]]</f>
        <v>16186</v>
      </c>
      <c r="L77" s="7">
        <f>(Table6[[#This Row],[Infill 05-09]]+Table6[[#This Row],[Infill 00-04]])/(Table6[[#This Row],[All 05-09]]+Table6[[#This Row],[All 00-04]])</f>
        <v>0.15185963178055109</v>
      </c>
      <c r="M77" s="2">
        <f>Table2[[#This Row],[Infill 00-04]]+Table2[[#This Row],[Infill 05-09]]</f>
        <v>4374</v>
      </c>
      <c r="N77" s="7">
        <f>Table6[[#This Row],[%Infill 05-09]]-Table6[[#This Row],[%Infill 00-04]]</f>
        <v>1.8062758256933154E-3</v>
      </c>
      <c r="O77" s="7">
        <f t="shared" si="6"/>
        <v>0.18738232651409853</v>
      </c>
      <c r="P77" s="7" t="e">
        <f>#REF!/#REF!</f>
        <v>#REF!</v>
      </c>
      <c r="Q77" s="7">
        <f t="shared" si="7"/>
        <v>0.69089222687634166</v>
      </c>
      <c r="R77" s="2">
        <v>876946.40737000003</v>
      </c>
      <c r="S77" s="2">
        <v>876148.67648999998</v>
      </c>
      <c r="T77" s="2">
        <v>795089.25723999995</v>
      </c>
      <c r="U77" s="2">
        <v>789234.04165000003</v>
      </c>
      <c r="V77" s="2">
        <v>549320.98750000005</v>
      </c>
      <c r="W77" s="2">
        <v>546665.36880000005</v>
      </c>
      <c r="X77" s="2">
        <v>245768.26977000001</v>
      </c>
      <c r="Y77" s="2">
        <v>242568.67287000001</v>
      </c>
      <c r="Z77" s="2">
        <v>36509.475310000002</v>
      </c>
      <c r="AA77" s="2">
        <v>37536.940150000002</v>
      </c>
      <c r="AB77" s="2">
        <v>30009.091919999999</v>
      </c>
      <c r="AC77" s="2">
        <v>31656.149239999999</v>
      </c>
      <c r="AD77" s="2">
        <v>10846.204309999999</v>
      </c>
      <c r="AE77" s="2">
        <v>12777.927250000001</v>
      </c>
      <c r="AF77" s="2">
        <v>4492.3789999999999</v>
      </c>
      <c r="AG77" s="2">
        <v>4943.6184899999998</v>
      </c>
      <c r="AH77" s="2">
        <v>266787</v>
      </c>
      <c r="AI77" s="9">
        <f t="shared" si="8"/>
        <v>0.13257767432446108</v>
      </c>
    </row>
    <row r="78" spans="1:35">
      <c r="A78" s="1" t="s">
        <v>114</v>
      </c>
      <c r="B78" s="2" t="s">
        <v>468</v>
      </c>
      <c r="C78" s="1" t="s">
        <v>115</v>
      </c>
      <c r="D78" s="2">
        <v>379690</v>
      </c>
      <c r="E78" s="2">
        <v>7451</v>
      </c>
      <c r="F78" s="2">
        <v>1062</v>
      </c>
      <c r="G78" s="2">
        <v>454</v>
      </c>
      <c r="H78" s="7">
        <f>Table6[[#This Row],[Infill 00-04]]/Table6[[#This Row],[All 00-04]]</f>
        <v>0.14253120386525298</v>
      </c>
      <c r="I78" s="2">
        <v>2583</v>
      </c>
      <c r="J78" s="7">
        <f>Table6[[#This Row],[Infill 05-09]]/Table6[[#This Row],[All 05-09]]</f>
        <v>0.17576461478900504</v>
      </c>
      <c r="K78" s="2">
        <f>Table6[[#This Row],[All 00-04]]+Table6[[#This Row],[All 05-09]]</f>
        <v>10034</v>
      </c>
      <c r="L78" s="7">
        <f>(Table6[[#This Row],[Infill 05-09]]+Table6[[#This Row],[Infill 00-04]])/(Table6[[#This Row],[All 05-09]]+Table6[[#This Row],[All 00-04]])</f>
        <v>0.1510863065577038</v>
      </c>
      <c r="M78" s="2">
        <f>Table2[[#This Row],[Infill 00-04]]+Table2[[#This Row],[Infill 05-09]]</f>
        <v>4395</v>
      </c>
      <c r="N78" s="7">
        <f>Table6[[#This Row],[%Infill 05-09]]-Table6[[#This Row],[%Infill 00-04]]</f>
        <v>3.3233410923752066E-2</v>
      </c>
      <c r="O78" s="7">
        <f t="shared" si="6"/>
        <v>0.17695035778617188</v>
      </c>
      <c r="P78" s="7" t="e">
        <f>#REF!/#REF!</f>
        <v>#REF!</v>
      </c>
      <c r="Q78" s="7">
        <f t="shared" si="7"/>
        <v>0.86809179269345527</v>
      </c>
      <c r="R78" s="2">
        <v>1418744.4393</v>
      </c>
      <c r="S78" s="2">
        <v>1418894.55592</v>
      </c>
      <c r="T78" s="2">
        <v>1257702.88216</v>
      </c>
      <c r="U78" s="2">
        <v>1256049.3753599999</v>
      </c>
      <c r="V78" s="2">
        <v>1091801.5496499999</v>
      </c>
      <c r="W78" s="2">
        <v>1090174.5078499999</v>
      </c>
      <c r="X78" s="2">
        <v>165901.33265999999</v>
      </c>
      <c r="Y78" s="2">
        <v>165874.86762999999</v>
      </c>
      <c r="Z78" s="2">
        <v>73967.020520000005</v>
      </c>
      <c r="AA78" s="2">
        <v>74762.527409999995</v>
      </c>
      <c r="AB78" s="2">
        <v>58578.176050000002</v>
      </c>
      <c r="AC78" s="2">
        <v>59044.538339999999</v>
      </c>
      <c r="AD78" s="2">
        <v>20255.069630000002</v>
      </c>
      <c r="AE78" s="2">
        <v>20665.16606</v>
      </c>
      <c r="AF78" s="2">
        <v>8241.2916499999992</v>
      </c>
      <c r="AG78" s="2">
        <v>8372.9495100000004</v>
      </c>
      <c r="AH78" s="2">
        <v>376019</v>
      </c>
      <c r="AI78" s="9">
        <f t="shared" si="8"/>
        <v>9.7628045391323307E-3</v>
      </c>
    </row>
    <row r="79" spans="1:35">
      <c r="A79" s="1" t="s">
        <v>404</v>
      </c>
      <c r="B79" s="2" t="s">
        <v>471</v>
      </c>
      <c r="C79" s="1" t="s">
        <v>405</v>
      </c>
      <c r="D79" s="2">
        <v>219461</v>
      </c>
      <c r="E79" s="2">
        <v>9972</v>
      </c>
      <c r="F79" s="2">
        <v>1480</v>
      </c>
      <c r="G79" s="2">
        <v>729</v>
      </c>
      <c r="H79" s="7">
        <f>Table6[[#This Row],[Infill 00-04]]/Table6[[#This Row],[All 00-04]]</f>
        <v>0.14841556357801844</v>
      </c>
      <c r="I79" s="2">
        <v>4695</v>
      </c>
      <c r="J79" s="7">
        <f>Table6[[#This Row],[Infill 05-09]]/Table6[[#This Row],[All 05-09]]</f>
        <v>0.15527156549520768</v>
      </c>
      <c r="K79" s="2">
        <f>Table6[[#This Row],[All 00-04]]+Table6[[#This Row],[All 05-09]]</f>
        <v>14667</v>
      </c>
      <c r="L79" s="7">
        <f>(Table6[[#This Row],[Infill 05-09]]+Table6[[#This Row],[Infill 00-04]])/(Table6[[#This Row],[All 05-09]]+Table6[[#This Row],[All 00-04]])</f>
        <v>0.1506102134042408</v>
      </c>
      <c r="M79" s="2">
        <f>Table2[[#This Row],[Infill 00-04]]+Table2[[#This Row],[Infill 05-09]]</f>
        <v>1563</v>
      </c>
      <c r="N79" s="7">
        <f>Table6[[#This Row],[%Infill 05-09]]-Table6[[#This Row],[%Infill 00-04]]</f>
        <v>6.8560019171892417E-3</v>
      </c>
      <c r="O79" s="7">
        <f t="shared" si="6"/>
        <v>7.9347368704046559E-2</v>
      </c>
      <c r="P79" s="7" t="e">
        <f>#REF!/#REF!</f>
        <v>#REF!</v>
      </c>
      <c r="Q79" s="7">
        <f t="shared" si="7"/>
        <v>0.14997406058689641</v>
      </c>
      <c r="R79" s="2">
        <v>1575892.9716</v>
      </c>
      <c r="S79" s="2">
        <v>1576619.7585499999</v>
      </c>
      <c r="T79" s="2">
        <v>1485808.0962</v>
      </c>
      <c r="U79" s="2">
        <v>1483933.75113</v>
      </c>
      <c r="V79" s="2">
        <v>222832.67344000001</v>
      </c>
      <c r="W79" s="2">
        <v>221091.76534000001</v>
      </c>
      <c r="X79" s="2">
        <v>1262975.4228699999</v>
      </c>
      <c r="Y79" s="2">
        <v>1262841.9858500001</v>
      </c>
      <c r="Z79" s="2">
        <v>68053.982019999996</v>
      </c>
      <c r="AA79" s="2">
        <v>69192.644459999996</v>
      </c>
      <c r="AB79" s="2">
        <v>14882.89587</v>
      </c>
      <c r="AC79" s="2">
        <v>15814.95333</v>
      </c>
      <c r="AD79" s="2">
        <v>5346.1534899999997</v>
      </c>
      <c r="AE79" s="2">
        <v>5770.4831299999996</v>
      </c>
      <c r="AF79" s="2">
        <v>1801.8443600000001</v>
      </c>
      <c r="AG79" s="2">
        <v>1907.9267600000001</v>
      </c>
      <c r="AH79" s="2">
        <v>192034</v>
      </c>
      <c r="AI79" s="9">
        <f t="shared" si="8"/>
        <v>0.14282366664236543</v>
      </c>
    </row>
    <row r="80" spans="1:35">
      <c r="A80" s="1" t="s">
        <v>244</v>
      </c>
      <c r="B80" s="2" t="s">
        <v>469</v>
      </c>
      <c r="C80" s="1" t="s">
        <v>245</v>
      </c>
      <c r="D80" s="2">
        <v>400721</v>
      </c>
      <c r="E80" s="2">
        <v>10787</v>
      </c>
      <c r="F80" s="2">
        <v>1518</v>
      </c>
      <c r="G80" s="2">
        <v>480</v>
      </c>
      <c r="H80" s="7">
        <f>Table6[[#This Row],[Infill 00-04]]/Table6[[#This Row],[All 00-04]]</f>
        <v>0.14072494669509594</v>
      </c>
      <c r="I80" s="2">
        <v>2619</v>
      </c>
      <c r="J80" s="7">
        <f>Table6[[#This Row],[Infill 05-09]]/Table6[[#This Row],[All 05-09]]</f>
        <v>0.18327605956471935</v>
      </c>
      <c r="K80" s="2">
        <f>Table6[[#This Row],[All 00-04]]+Table6[[#This Row],[All 05-09]]</f>
        <v>13406</v>
      </c>
      <c r="L80" s="7">
        <f>(Table6[[#This Row],[Infill 05-09]]+Table6[[#This Row],[Infill 00-04]])/(Table6[[#This Row],[All 05-09]]+Table6[[#This Row],[All 00-04]])</f>
        <v>0.14903774429359989</v>
      </c>
      <c r="M80" s="2">
        <f>Table2[[#This Row],[Infill 00-04]]+Table2[[#This Row],[Infill 05-09]]</f>
        <v>2455</v>
      </c>
      <c r="N80" s="7">
        <f>Table6[[#This Row],[%Infill 05-09]]-Table6[[#This Row],[%Infill 00-04]]</f>
        <v>4.2551112869623403E-2</v>
      </c>
      <c r="O80" s="7">
        <f t="shared" si="6"/>
        <v>0.31082027854532834</v>
      </c>
      <c r="P80" s="7" t="e">
        <f>#REF!/#REF!</f>
        <v>#REF!</v>
      </c>
      <c r="Q80" s="7">
        <f t="shared" si="7"/>
        <v>8.3005482049641879E-2</v>
      </c>
      <c r="R80" s="2">
        <v>473982.23495000001</v>
      </c>
      <c r="S80" s="2">
        <v>473807.21013999998</v>
      </c>
      <c r="T80" s="2">
        <v>388576.10550000001</v>
      </c>
      <c r="U80" s="2">
        <v>383356.93972000002</v>
      </c>
      <c r="V80" s="2">
        <v>32253.946950000001</v>
      </c>
      <c r="W80" s="2">
        <v>32163.209770000001</v>
      </c>
      <c r="X80" s="2">
        <v>356322.15869000001</v>
      </c>
      <c r="Y80" s="2">
        <v>351193.73003999999</v>
      </c>
      <c r="Z80" s="2">
        <v>29191.567899999998</v>
      </c>
      <c r="AA80" s="2">
        <v>31078.58942</v>
      </c>
      <c r="AB80" s="2">
        <v>29668.605169999999</v>
      </c>
      <c r="AC80" s="2">
        <v>31796.7029</v>
      </c>
      <c r="AD80" s="2">
        <v>21372.604500000001</v>
      </c>
      <c r="AE80" s="2">
        <v>22223.71011</v>
      </c>
      <c r="AF80" s="2">
        <v>5173.3527000000004</v>
      </c>
      <c r="AG80" s="2">
        <v>5351.26872</v>
      </c>
      <c r="AH80" s="2">
        <v>380841</v>
      </c>
      <c r="AI80" s="9">
        <f t="shared" si="8"/>
        <v>5.220026205161734E-2</v>
      </c>
    </row>
    <row r="81" spans="1:35">
      <c r="A81" s="1" t="s">
        <v>322</v>
      </c>
      <c r="B81" s="2" t="s">
        <v>469</v>
      </c>
      <c r="C81" s="1" t="s">
        <v>323</v>
      </c>
      <c r="D81" s="2">
        <v>411442</v>
      </c>
      <c r="E81" s="2">
        <v>11372</v>
      </c>
      <c r="F81" s="2">
        <v>1872</v>
      </c>
      <c r="G81" s="2">
        <v>277</v>
      </c>
      <c r="H81" s="7">
        <f>Table6[[#This Row],[Infill 00-04]]/Table6[[#This Row],[All 00-04]]</f>
        <v>0.16461484347520225</v>
      </c>
      <c r="I81" s="2">
        <v>3123</v>
      </c>
      <c r="J81" s="7">
        <f>Table6[[#This Row],[Infill 05-09]]/Table6[[#This Row],[All 05-09]]</f>
        <v>8.869676593019532E-2</v>
      </c>
      <c r="K81" s="2">
        <f>Table6[[#This Row],[All 00-04]]+Table6[[#This Row],[All 05-09]]</f>
        <v>14495</v>
      </c>
      <c r="L81" s="7">
        <f>(Table6[[#This Row],[Infill 05-09]]+Table6[[#This Row],[Infill 00-04]])/(Table6[[#This Row],[All 05-09]]+Table6[[#This Row],[All 00-04]])</f>
        <v>0.14825802000689894</v>
      </c>
      <c r="M81" s="2">
        <f>Table2[[#This Row],[Infill 00-04]]+Table2[[#This Row],[Infill 05-09]]</f>
        <v>3443</v>
      </c>
      <c r="N81" s="7">
        <f>Table6[[#This Row],[%Infill 05-09]]-Table6[[#This Row],[%Infill 00-04]]</f>
        <v>-7.5918077545006929E-2</v>
      </c>
      <c r="O81" s="7">
        <f t="shared" si="6"/>
        <v>0.16518401556138801</v>
      </c>
      <c r="P81" s="7" t="e">
        <f>#REF!/#REF!</f>
        <v>#REF!</v>
      </c>
      <c r="Q81" s="7">
        <f t="shared" si="7"/>
        <v>0.54263640931960455</v>
      </c>
      <c r="R81" s="2">
        <v>499788.95094000001</v>
      </c>
      <c r="S81" s="2">
        <v>499799.40350000001</v>
      </c>
      <c r="T81" s="2">
        <v>413690.06082999997</v>
      </c>
      <c r="U81" s="2">
        <v>411861.97395000001</v>
      </c>
      <c r="V81" s="2">
        <v>224483.28917999999</v>
      </c>
      <c r="W81" s="2">
        <v>223369.7573</v>
      </c>
      <c r="X81" s="2">
        <v>189206.77189999999</v>
      </c>
      <c r="Y81" s="2">
        <v>188492.21677999999</v>
      </c>
      <c r="Z81" s="2">
        <v>45920.1198</v>
      </c>
      <c r="AA81" s="2">
        <v>46369.3577</v>
      </c>
      <c r="AB81" s="2">
        <v>25956.610140000001</v>
      </c>
      <c r="AC81" s="2">
        <v>26686.288120000001</v>
      </c>
      <c r="AD81" s="2">
        <v>9808.9539999999997</v>
      </c>
      <c r="AE81" s="2">
        <v>10250.185680000001</v>
      </c>
      <c r="AF81" s="2">
        <v>4413.2064499999997</v>
      </c>
      <c r="AG81" s="2">
        <v>4631.5983399999996</v>
      </c>
      <c r="AH81" s="2">
        <v>373638</v>
      </c>
      <c r="AI81" s="9">
        <f t="shared" si="8"/>
        <v>0.10117814569181935</v>
      </c>
    </row>
    <row r="82" spans="1:35">
      <c r="A82" s="1" t="s">
        <v>28</v>
      </c>
      <c r="B82" s="2" t="s">
        <v>470</v>
      </c>
      <c r="C82" s="1" t="s">
        <v>29</v>
      </c>
      <c r="D82" s="2">
        <v>225666</v>
      </c>
      <c r="E82" s="2">
        <v>10489</v>
      </c>
      <c r="F82" s="2">
        <v>1477</v>
      </c>
      <c r="G82" s="2">
        <v>377</v>
      </c>
      <c r="H82" s="7">
        <f>Table6[[#This Row],[Infill 00-04]]/Table6[[#This Row],[All 00-04]]</f>
        <v>0.14081418629039946</v>
      </c>
      <c r="I82" s="2">
        <v>2095</v>
      </c>
      <c r="J82" s="7">
        <f>Table6[[#This Row],[Infill 05-09]]/Table6[[#This Row],[All 05-09]]</f>
        <v>0.17995226730310263</v>
      </c>
      <c r="K82" s="2">
        <f>Table6[[#This Row],[All 00-04]]+Table6[[#This Row],[All 05-09]]</f>
        <v>12584</v>
      </c>
      <c r="L82" s="7">
        <f>(Table6[[#This Row],[Infill 05-09]]+Table6[[#This Row],[Infill 00-04]])/(Table6[[#This Row],[All 05-09]]+Table6[[#This Row],[All 00-04]])</f>
        <v>0.14732994278448824</v>
      </c>
      <c r="M82" s="2">
        <f>Table2[[#This Row],[Infill 00-04]]+Table2[[#This Row],[Infill 05-09]]</f>
        <v>1544</v>
      </c>
      <c r="N82" s="7">
        <f>Table6[[#This Row],[%Infill 05-09]]-Table6[[#This Row],[%Infill 00-04]]</f>
        <v>3.9138081012703163E-2</v>
      </c>
      <c r="O82" s="7">
        <f t="shared" si="6"/>
        <v>0.1865058750804128</v>
      </c>
      <c r="P82" s="7" t="e">
        <f>#REF!/#REF!</f>
        <v>#REF!</v>
      </c>
      <c r="Q82" s="7">
        <f t="shared" si="7"/>
        <v>0.77004751261769622</v>
      </c>
      <c r="R82" s="2">
        <v>584717.82056999998</v>
      </c>
      <c r="S82" s="2">
        <v>584726.71638</v>
      </c>
      <c r="T82" s="2">
        <v>517129.75608000002</v>
      </c>
      <c r="U82" s="2">
        <v>508952.06949999998</v>
      </c>
      <c r="V82" s="2">
        <v>398214.48236999998</v>
      </c>
      <c r="W82" s="2">
        <v>390284.76626</v>
      </c>
      <c r="X82" s="2">
        <v>118915.27374</v>
      </c>
      <c r="Y82" s="2">
        <v>118667.30329</v>
      </c>
      <c r="Z82" s="2">
        <v>21637.25433</v>
      </c>
      <c r="AA82" s="2">
        <v>25426.642779999998</v>
      </c>
      <c r="AB82" s="2">
        <v>33345.23921</v>
      </c>
      <c r="AC82" s="2">
        <v>35838.287109999997</v>
      </c>
      <c r="AD82" s="2">
        <v>8482.3677599999992</v>
      </c>
      <c r="AE82" s="2">
        <v>10082.94455</v>
      </c>
      <c r="AF82" s="2">
        <v>4123.2033899999997</v>
      </c>
      <c r="AG82" s="2">
        <v>4426.7725499999997</v>
      </c>
      <c r="AH82" s="2">
        <v>201602</v>
      </c>
      <c r="AI82" s="9">
        <f t="shared" si="8"/>
        <v>0.11936389519945238</v>
      </c>
    </row>
    <row r="83" spans="1:35">
      <c r="A83" s="1" t="s">
        <v>386</v>
      </c>
      <c r="B83" s="2" t="s">
        <v>470</v>
      </c>
      <c r="C83" s="1" t="s">
        <v>387</v>
      </c>
      <c r="D83" s="2">
        <v>685306</v>
      </c>
      <c r="E83" s="2">
        <v>30050</v>
      </c>
      <c r="F83" s="2">
        <v>4177</v>
      </c>
      <c r="G83" s="2">
        <v>1593</v>
      </c>
      <c r="H83" s="7">
        <f>Table6[[#This Row],[Infill 00-04]]/Table6[[#This Row],[All 00-04]]</f>
        <v>0.13900166389351082</v>
      </c>
      <c r="I83" s="2">
        <v>9283</v>
      </c>
      <c r="J83" s="7">
        <f>Table6[[#This Row],[Infill 05-09]]/Table6[[#This Row],[All 05-09]]</f>
        <v>0.17160400732521813</v>
      </c>
      <c r="K83" s="2">
        <f>Table6[[#This Row],[All 00-04]]+Table6[[#This Row],[All 05-09]]</f>
        <v>39333</v>
      </c>
      <c r="L83" s="7">
        <f>(Table6[[#This Row],[Infill 05-09]]+Table6[[#This Row],[Infill 00-04]])/(Table6[[#This Row],[All 05-09]]+Table6[[#This Row],[All 00-04]])</f>
        <v>0.14669615844202069</v>
      </c>
      <c r="M83" s="2">
        <f>Table2[[#This Row],[Infill 00-04]]+Table2[[#This Row],[Infill 05-09]]</f>
        <v>2974</v>
      </c>
      <c r="N83" s="7">
        <f>Table6[[#This Row],[%Infill 05-09]]-Table6[[#This Row],[%Infill 00-04]]</f>
        <v>3.2602343431707315E-2</v>
      </c>
      <c r="O83" s="7">
        <f t="shared" si="6"/>
        <v>0.43156499400586579</v>
      </c>
      <c r="P83" s="7" t="e">
        <f>#REF!/#REF!</f>
        <v>#REF!</v>
      </c>
      <c r="Q83" s="7">
        <f t="shared" si="7"/>
        <v>0.75425268802468781</v>
      </c>
      <c r="R83" s="2">
        <v>866022.58742999996</v>
      </c>
      <c r="S83" s="2">
        <v>865482.83475000004</v>
      </c>
      <c r="T83" s="2">
        <v>755965.75127000001</v>
      </c>
      <c r="U83" s="2">
        <v>747339.71640999999</v>
      </c>
      <c r="V83" s="2">
        <v>570189.19995000004</v>
      </c>
      <c r="W83" s="2">
        <v>557147.95713</v>
      </c>
      <c r="X83" s="2">
        <v>185776.55129999999</v>
      </c>
      <c r="Y83" s="2">
        <v>190191.75928999999</v>
      </c>
      <c r="Z83" s="2">
        <v>34530.159899999999</v>
      </c>
      <c r="AA83" s="2">
        <v>35551.842600000004</v>
      </c>
      <c r="AB83" s="2">
        <v>28029.99886</v>
      </c>
      <c r="AC83" s="2">
        <v>29420.412410000001</v>
      </c>
      <c r="AD83" s="2">
        <v>36388.047760000001</v>
      </c>
      <c r="AE83" s="2">
        <v>41028.986570000001</v>
      </c>
      <c r="AF83" s="2">
        <v>11108.63041</v>
      </c>
      <c r="AG83" s="2">
        <v>12141.877539999999</v>
      </c>
      <c r="AH83" s="2">
        <v>563598</v>
      </c>
      <c r="AI83" s="9">
        <f t="shared" si="8"/>
        <v>0.21594824680002414</v>
      </c>
    </row>
    <row r="84" spans="1:35">
      <c r="A84" s="1" t="s">
        <v>148</v>
      </c>
      <c r="B84" s="2" t="s">
        <v>470</v>
      </c>
      <c r="C84" s="1" t="s">
        <v>149</v>
      </c>
      <c r="D84" s="2">
        <v>299630</v>
      </c>
      <c r="E84" s="2">
        <v>18068</v>
      </c>
      <c r="F84" s="2">
        <v>2980</v>
      </c>
      <c r="G84" s="2">
        <v>464</v>
      </c>
      <c r="H84" s="7">
        <f>Table6[[#This Row],[Infill 00-04]]/Table6[[#This Row],[All 00-04]]</f>
        <v>0.16493247730794774</v>
      </c>
      <c r="I84" s="2">
        <v>5493</v>
      </c>
      <c r="J84" s="7">
        <f>Table6[[#This Row],[Infill 05-09]]/Table6[[#This Row],[All 05-09]]</f>
        <v>8.4471145093755695E-2</v>
      </c>
      <c r="K84" s="2">
        <f>Table6[[#This Row],[All 00-04]]+Table6[[#This Row],[All 05-09]]</f>
        <v>23561</v>
      </c>
      <c r="L84" s="7">
        <f>(Table6[[#This Row],[Infill 05-09]]+Table6[[#This Row],[Infill 00-04]])/(Table6[[#This Row],[All 05-09]]+Table6[[#This Row],[All 00-04]])</f>
        <v>0.14617376172488433</v>
      </c>
      <c r="M84" s="2">
        <f>Table2[[#This Row],[Infill 00-04]]+Table2[[#This Row],[Infill 05-09]]</f>
        <v>1800</v>
      </c>
      <c r="N84" s="7">
        <f>Table6[[#This Row],[%Infill 05-09]]-Table6[[#This Row],[%Infill 00-04]]</f>
        <v>-8.046133221419205E-2</v>
      </c>
      <c r="O84" s="7">
        <f t="shared" si="6"/>
        <v>0.17470006203598781</v>
      </c>
      <c r="P84" s="7" t="e">
        <f>#REF!/#REF!</f>
        <v>#REF!</v>
      </c>
      <c r="Q84" s="7">
        <f t="shared" si="7"/>
        <v>0.18416525565140082</v>
      </c>
      <c r="R84" s="2">
        <v>762462.57649999997</v>
      </c>
      <c r="S84" s="2">
        <v>762970.97141</v>
      </c>
      <c r="T84" s="2">
        <v>707408.69415999996</v>
      </c>
      <c r="U84" s="2">
        <v>699677.57671000005</v>
      </c>
      <c r="V84" s="2">
        <v>130280.10301000001</v>
      </c>
      <c r="W84" s="2">
        <v>124225.84398999999</v>
      </c>
      <c r="X84" s="2">
        <v>577128.59112</v>
      </c>
      <c r="Y84" s="2">
        <v>575451.73282000003</v>
      </c>
      <c r="Z84" s="2">
        <v>19939.935860000001</v>
      </c>
      <c r="AA84" s="2">
        <v>22655.156439999999</v>
      </c>
      <c r="AB84" s="2">
        <v>25496.030149999999</v>
      </c>
      <c r="AC84" s="2">
        <v>28859.754489999999</v>
      </c>
      <c r="AD84" s="2">
        <v>8029.7940099999996</v>
      </c>
      <c r="AE84" s="2">
        <v>9901.2478900000006</v>
      </c>
      <c r="AF84" s="2">
        <v>1588.1227200000001</v>
      </c>
      <c r="AG84" s="2">
        <v>1877.23624</v>
      </c>
      <c r="AH84" s="2">
        <v>251494</v>
      </c>
      <c r="AI84" s="9">
        <f t="shared" si="8"/>
        <v>0.19140019244991929</v>
      </c>
    </row>
    <row r="85" spans="1:35">
      <c r="A85" s="1" t="s">
        <v>424</v>
      </c>
      <c r="B85" s="2" t="s">
        <v>471</v>
      </c>
      <c r="C85" s="1" t="s">
        <v>425</v>
      </c>
      <c r="D85" s="2">
        <v>477717</v>
      </c>
      <c r="E85" s="2">
        <v>21009</v>
      </c>
      <c r="F85" s="2">
        <v>3097</v>
      </c>
      <c r="G85" s="2">
        <v>945</v>
      </c>
      <c r="H85" s="7">
        <f>Table6[[#This Row],[Infill 00-04]]/Table6[[#This Row],[All 00-04]]</f>
        <v>0.14741301347041744</v>
      </c>
      <c r="I85" s="2">
        <v>7065</v>
      </c>
      <c r="J85" s="7">
        <f>Table6[[#This Row],[Infill 05-09]]/Table6[[#This Row],[All 05-09]]</f>
        <v>0.13375796178343949</v>
      </c>
      <c r="K85" s="2">
        <f>Table6[[#This Row],[All 00-04]]+Table6[[#This Row],[All 05-09]]</f>
        <v>28074</v>
      </c>
      <c r="L85" s="7">
        <f>(Table6[[#This Row],[Infill 05-09]]+Table6[[#This Row],[Infill 00-04]])/(Table6[[#This Row],[All 05-09]]+Table6[[#This Row],[All 00-04]])</f>
        <v>0.14397663318372872</v>
      </c>
      <c r="M85" s="2">
        <f>Table2[[#This Row],[Infill 00-04]]+Table2[[#This Row],[Infill 05-09]]</f>
        <v>103423</v>
      </c>
      <c r="N85" s="7">
        <f>Table6[[#This Row],[%Infill 05-09]]-Table6[[#This Row],[%Infill 00-04]]</f>
        <v>-1.3655051686977948E-2</v>
      </c>
      <c r="O85" s="7">
        <f t="shared" si="6"/>
        <v>8.6546250507589143E-2</v>
      </c>
      <c r="P85" s="7" t="e">
        <f>#REF!/#REF!</f>
        <v>#REF!</v>
      </c>
      <c r="Q85" s="7">
        <f t="shared" si="7"/>
        <v>0.31407446149692364</v>
      </c>
      <c r="R85" s="2">
        <v>920679.49459000002</v>
      </c>
      <c r="S85" s="2">
        <v>917379.37522000005</v>
      </c>
      <c r="T85" s="2">
        <v>772954.50532</v>
      </c>
      <c r="U85" s="2">
        <v>765757.13587999996</v>
      </c>
      <c r="V85" s="2">
        <v>242765.27002</v>
      </c>
      <c r="W85" s="2">
        <v>234844.22745000001</v>
      </c>
      <c r="X85" s="2">
        <v>530189.23534999997</v>
      </c>
      <c r="Y85" s="2">
        <v>530912.90862999996</v>
      </c>
      <c r="Z85" s="2">
        <v>106543.44001999999</v>
      </c>
      <c r="AA85" s="2">
        <v>107777.50997</v>
      </c>
      <c r="AB85" s="2">
        <v>28396.50577</v>
      </c>
      <c r="AC85" s="2">
        <v>29957.051459999999</v>
      </c>
      <c r="AD85" s="2">
        <v>9004.3289100000002</v>
      </c>
      <c r="AE85" s="2">
        <v>9805.8404599999994</v>
      </c>
      <c r="AF85" s="2">
        <v>3780.71506</v>
      </c>
      <c r="AG85" s="2">
        <v>4081.8379100000002</v>
      </c>
      <c r="AH85" s="2">
        <v>421961</v>
      </c>
      <c r="AI85" s="9">
        <f t="shared" si="8"/>
        <v>0.13213543431738953</v>
      </c>
    </row>
    <row r="86" spans="1:35">
      <c r="A86" s="1" t="s">
        <v>216</v>
      </c>
      <c r="B86" s="2" t="s">
        <v>472</v>
      </c>
      <c r="C86" s="1" t="s">
        <v>217</v>
      </c>
      <c r="D86" s="2">
        <v>464036</v>
      </c>
      <c r="E86" s="2">
        <v>15883</v>
      </c>
      <c r="F86" s="2">
        <v>2149</v>
      </c>
      <c r="G86" s="2">
        <v>602</v>
      </c>
      <c r="H86" s="7">
        <f>Table6[[#This Row],[Infill 00-04]]/Table6[[#This Row],[All 00-04]]</f>
        <v>0.13530189510797708</v>
      </c>
      <c r="I86" s="2">
        <v>3433</v>
      </c>
      <c r="J86" s="7">
        <f>Table6[[#This Row],[Infill 05-09]]/Table6[[#This Row],[All 05-09]]</f>
        <v>0.17535683076026798</v>
      </c>
      <c r="K86" s="2">
        <f>Table6[[#This Row],[All 00-04]]+Table6[[#This Row],[All 05-09]]</f>
        <v>19316</v>
      </c>
      <c r="L86" s="7">
        <f>(Table6[[#This Row],[Infill 05-09]]+Table6[[#This Row],[Infill 00-04]])/(Table6[[#This Row],[All 05-09]]+Table6[[#This Row],[All 00-04]])</f>
        <v>0.14242079105404845</v>
      </c>
      <c r="M86" s="2">
        <f>Table2[[#This Row],[Infill 00-04]]+Table2[[#This Row],[Infill 05-09]]</f>
        <v>1653</v>
      </c>
      <c r="N86" s="7">
        <f>Table6[[#This Row],[%Infill 05-09]]-Table6[[#This Row],[%Infill 00-04]]</f>
        <v>4.0054935652290902E-2</v>
      </c>
      <c r="O86" s="7">
        <f t="shared" si="6"/>
        <v>0.16146328114302083</v>
      </c>
      <c r="P86" s="7" t="e">
        <f>#REF!/#REF!</f>
        <v>#REF!</v>
      </c>
      <c r="Q86" s="7">
        <f t="shared" si="7"/>
        <v>0.74707446320017357</v>
      </c>
      <c r="R86" s="2">
        <v>1059345.0009900001</v>
      </c>
      <c r="S86" s="2">
        <v>1059193.7723900001</v>
      </c>
      <c r="T86" s="2">
        <v>918607.88511000003</v>
      </c>
      <c r="U86" s="2">
        <v>915583.53553999995</v>
      </c>
      <c r="V86" s="2">
        <v>686268.49265999999</v>
      </c>
      <c r="W86" s="2">
        <v>683934.23473000003</v>
      </c>
      <c r="X86" s="2">
        <v>232339.39253000001</v>
      </c>
      <c r="Y86" s="2">
        <v>231649.30087000001</v>
      </c>
      <c r="Z86" s="2">
        <v>63834.704109999999</v>
      </c>
      <c r="AA86" s="2">
        <v>64547.035369999998</v>
      </c>
      <c r="AB86" s="2">
        <v>54178.535839999997</v>
      </c>
      <c r="AC86" s="2">
        <v>55171.084719999999</v>
      </c>
      <c r="AD86" s="2">
        <v>16540.183560000001</v>
      </c>
      <c r="AE86" s="2">
        <v>17278.979780000001</v>
      </c>
      <c r="AF86" s="2">
        <v>6183.6930599999996</v>
      </c>
      <c r="AG86" s="2">
        <v>6613.1378500000001</v>
      </c>
      <c r="AH86" s="2">
        <v>447728</v>
      </c>
      <c r="AI86" s="9">
        <f t="shared" si="8"/>
        <v>3.6423900225136689E-2</v>
      </c>
    </row>
    <row r="87" spans="1:35">
      <c r="A87" s="1" t="s">
        <v>80</v>
      </c>
      <c r="B87" s="2" t="s">
        <v>471</v>
      </c>
      <c r="C87" s="1" t="s">
        <v>81</v>
      </c>
      <c r="D87" s="2">
        <v>304284</v>
      </c>
      <c r="E87" s="2">
        <v>6951</v>
      </c>
      <c r="F87" s="2">
        <v>942</v>
      </c>
      <c r="G87" s="2">
        <v>299</v>
      </c>
      <c r="H87" s="7">
        <f>Table6[[#This Row],[Infill 00-04]]/Table6[[#This Row],[All 00-04]]</f>
        <v>0.13552006905481226</v>
      </c>
      <c r="I87" s="2">
        <v>1814</v>
      </c>
      <c r="J87" s="7">
        <f>Table6[[#This Row],[Infill 05-09]]/Table6[[#This Row],[All 05-09]]</f>
        <v>0.16482910694597575</v>
      </c>
      <c r="K87" s="2">
        <f>Table6[[#This Row],[All 00-04]]+Table6[[#This Row],[All 05-09]]</f>
        <v>8765</v>
      </c>
      <c r="L87" s="7">
        <f>(Table6[[#This Row],[Infill 05-09]]+Table6[[#This Row],[Infill 00-04]])/(Table6[[#This Row],[All 05-09]]+Table6[[#This Row],[All 00-04]])</f>
        <v>0.14158585282373073</v>
      </c>
      <c r="M87" s="2">
        <f>Table2[[#This Row],[Infill 00-04]]+Table2[[#This Row],[Infill 05-09]]</f>
        <v>1251</v>
      </c>
      <c r="N87" s="7">
        <f>Table6[[#This Row],[%Infill 05-09]]-Table6[[#This Row],[%Infill 00-04]]</f>
        <v>2.9309037891163486E-2</v>
      </c>
      <c r="O87" s="7">
        <f t="shared" si="6"/>
        <v>0.11976227388628265</v>
      </c>
      <c r="P87" s="7" t="e">
        <f>#REF!/#REF!</f>
        <v>#REF!</v>
      </c>
      <c r="Q87" s="7">
        <f t="shared" si="7"/>
        <v>2.7552704552963082E-2</v>
      </c>
      <c r="R87" s="2">
        <v>1568425.3925099999</v>
      </c>
      <c r="S87" s="2">
        <v>1568412.27119</v>
      </c>
      <c r="T87" s="2">
        <v>1439250.81488</v>
      </c>
      <c r="U87" s="2">
        <v>1438634.7807100001</v>
      </c>
      <c r="V87" s="2">
        <v>39655.252480000003</v>
      </c>
      <c r="W87" s="2">
        <v>39350.34895</v>
      </c>
      <c r="X87" s="2">
        <v>1399595.5624500001</v>
      </c>
      <c r="Y87" s="2">
        <v>1399284.43184</v>
      </c>
      <c r="Z87" s="2">
        <v>83503.095570000005</v>
      </c>
      <c r="AA87" s="2">
        <v>83625.857659999994</v>
      </c>
      <c r="AB87" s="2">
        <v>30201.241170000001</v>
      </c>
      <c r="AC87" s="2">
        <v>30470.783920000002</v>
      </c>
      <c r="AD87" s="2">
        <v>12350.70645</v>
      </c>
      <c r="AE87" s="2">
        <v>12503.269410000001</v>
      </c>
      <c r="AF87" s="2">
        <v>3119.5347299999999</v>
      </c>
      <c r="AG87" s="2">
        <v>3177.5798100000002</v>
      </c>
      <c r="AH87" s="2">
        <v>309635</v>
      </c>
      <c r="AI87" s="9">
        <f t="shared" si="8"/>
        <v>-1.7281638057713114E-2</v>
      </c>
    </row>
    <row r="88" spans="1:35">
      <c r="A88" s="1" t="s">
        <v>224</v>
      </c>
      <c r="B88" s="2" t="s">
        <v>471</v>
      </c>
      <c r="C88" s="1" t="s">
        <v>225</v>
      </c>
      <c r="D88" s="2">
        <v>472099</v>
      </c>
      <c r="E88" s="2">
        <v>21972</v>
      </c>
      <c r="F88" s="2">
        <v>3185</v>
      </c>
      <c r="G88" s="2">
        <v>1140</v>
      </c>
      <c r="H88" s="7">
        <f>Table6[[#This Row],[Infill 00-04]]/Table6[[#This Row],[All 00-04]]</f>
        <v>0.14495721827780811</v>
      </c>
      <c r="I88" s="2">
        <v>8953</v>
      </c>
      <c r="J88" s="7">
        <f>Table6[[#This Row],[Infill 05-09]]/Table6[[#This Row],[All 05-09]]</f>
        <v>0.12733162068580364</v>
      </c>
      <c r="K88" s="2">
        <f>Table6[[#This Row],[All 00-04]]+Table6[[#This Row],[All 05-09]]</f>
        <v>30925</v>
      </c>
      <c r="L88" s="7">
        <f>(Table6[[#This Row],[Infill 05-09]]+Table6[[#This Row],[Infill 00-04]])/(Table6[[#This Row],[All 05-09]]+Table6[[#This Row],[All 00-04]])</f>
        <v>0.13985448666127728</v>
      </c>
      <c r="M88" s="2">
        <f>Table2[[#This Row],[Infill 00-04]]+Table2[[#This Row],[Infill 05-09]]</f>
        <v>19186</v>
      </c>
      <c r="N88" s="7">
        <f>Table6[[#This Row],[%Infill 05-09]]-Table6[[#This Row],[%Infill 00-04]]</f>
        <v>-1.7625597592004466E-2</v>
      </c>
      <c r="O88" s="7">
        <f t="shared" si="6"/>
        <v>0.15872763025623801</v>
      </c>
      <c r="P88" s="7" t="e">
        <f>#REF!/#REF!</f>
        <v>#REF!</v>
      </c>
      <c r="Q88" s="7">
        <f t="shared" si="7"/>
        <v>0.75687029423302044</v>
      </c>
      <c r="R88" s="2">
        <v>934049.65959000005</v>
      </c>
      <c r="S88" s="2">
        <v>934010.51804</v>
      </c>
      <c r="T88" s="2">
        <v>821045.86734999996</v>
      </c>
      <c r="U88" s="2">
        <v>814476.76387000002</v>
      </c>
      <c r="V88" s="2">
        <v>621425.22719999996</v>
      </c>
      <c r="W88" s="2">
        <v>616325.93232000002</v>
      </c>
      <c r="X88" s="2">
        <v>199620.64009999999</v>
      </c>
      <c r="Y88" s="2">
        <v>198150.8316</v>
      </c>
      <c r="Z88" s="2">
        <v>65633.434840000002</v>
      </c>
      <c r="AA88" s="2">
        <v>67485.540439999997</v>
      </c>
      <c r="AB88" s="2">
        <v>29433.533660000001</v>
      </c>
      <c r="AC88" s="2">
        <v>32033.108820000001</v>
      </c>
      <c r="AD88" s="2">
        <v>13282.54153</v>
      </c>
      <c r="AE88" s="2">
        <v>15043.687540000001</v>
      </c>
      <c r="AF88" s="2">
        <v>4654.2826999999997</v>
      </c>
      <c r="AG88" s="2">
        <v>4971.41795</v>
      </c>
      <c r="AH88" s="2">
        <v>408326</v>
      </c>
      <c r="AI88" s="9">
        <f t="shared" si="8"/>
        <v>0.15618158040389296</v>
      </c>
    </row>
    <row r="89" spans="1:35">
      <c r="A89" s="1" t="s">
        <v>126</v>
      </c>
      <c r="B89" s="2" t="s">
        <v>468</v>
      </c>
      <c r="C89" s="1" t="s">
        <v>127</v>
      </c>
      <c r="D89" s="2">
        <v>279771</v>
      </c>
      <c r="E89" s="2">
        <v>7414</v>
      </c>
      <c r="F89" s="2">
        <v>960</v>
      </c>
      <c r="G89" s="2">
        <v>381</v>
      </c>
      <c r="H89" s="7">
        <f>Table6[[#This Row],[Infill 00-04]]/Table6[[#This Row],[All 00-04]]</f>
        <v>0.12948475856487726</v>
      </c>
      <c r="I89" s="2">
        <v>2195</v>
      </c>
      <c r="J89" s="7">
        <f>Table6[[#This Row],[Infill 05-09]]/Table6[[#This Row],[All 05-09]]</f>
        <v>0.17357630979498861</v>
      </c>
      <c r="K89" s="2">
        <f>Table6[[#This Row],[All 00-04]]+Table6[[#This Row],[All 05-09]]</f>
        <v>9609</v>
      </c>
      <c r="L89" s="7">
        <f>(Table6[[#This Row],[Infill 05-09]]+Table6[[#This Row],[Infill 00-04]])/(Table6[[#This Row],[All 05-09]]+Table6[[#This Row],[All 00-04]])</f>
        <v>0.13955666562597566</v>
      </c>
      <c r="M89" s="2">
        <f>Table2[[#This Row],[Infill 00-04]]+Table2[[#This Row],[Infill 05-09]]</f>
        <v>2131</v>
      </c>
      <c r="N89" s="7">
        <f>Table6[[#This Row],[%Infill 05-09]]-Table6[[#This Row],[%Infill 00-04]]</f>
        <v>4.4091551230111353E-2</v>
      </c>
      <c r="O89" s="7">
        <f t="shared" si="6"/>
        <v>8.1293177567542355E-2</v>
      </c>
      <c r="P89" s="7" t="e">
        <f>#REF!/#REF!</f>
        <v>#REF!</v>
      </c>
      <c r="Q89" s="7">
        <f t="shared" si="7"/>
        <v>6.3593216608604439E-2</v>
      </c>
      <c r="R89" s="2">
        <v>3005751.3783999998</v>
      </c>
      <c r="S89" s="2">
        <v>3005798.9709600001</v>
      </c>
      <c r="T89" s="2">
        <v>2856118.6849199999</v>
      </c>
      <c r="U89" s="2">
        <v>2854766.7456200002</v>
      </c>
      <c r="V89" s="2">
        <v>181629.77419</v>
      </c>
      <c r="W89" s="2">
        <v>182709.05712000001</v>
      </c>
      <c r="X89" s="2">
        <v>2674488.9108899999</v>
      </c>
      <c r="Y89" s="2">
        <v>2672057.6885899999</v>
      </c>
      <c r="Z89" s="2">
        <v>101695.89614</v>
      </c>
      <c r="AA89" s="2">
        <v>102330.6115</v>
      </c>
      <c r="AB89" s="2">
        <v>35772.680659999998</v>
      </c>
      <c r="AC89" s="2">
        <v>36112.945140000003</v>
      </c>
      <c r="AD89" s="2">
        <v>9170.6803799999998</v>
      </c>
      <c r="AE89" s="2">
        <v>9437.3320000000003</v>
      </c>
      <c r="AF89" s="2">
        <v>2993.43678</v>
      </c>
      <c r="AG89" s="2">
        <v>3151.33725</v>
      </c>
      <c r="AH89" s="2">
        <v>275486</v>
      </c>
      <c r="AI89" s="9">
        <f t="shared" si="8"/>
        <v>1.5554329439608546E-2</v>
      </c>
    </row>
    <row r="90" spans="1:35">
      <c r="A90" s="1" t="s">
        <v>416</v>
      </c>
      <c r="B90" s="2" t="s">
        <v>471</v>
      </c>
      <c r="C90" s="1" t="s">
        <v>417</v>
      </c>
      <c r="D90" s="2">
        <v>234906</v>
      </c>
      <c r="E90" s="2">
        <v>8009</v>
      </c>
      <c r="F90" s="2">
        <v>1094</v>
      </c>
      <c r="G90" s="2">
        <v>376</v>
      </c>
      <c r="H90" s="7">
        <f>Table6[[#This Row],[Infill 00-04]]/Table6[[#This Row],[All 00-04]]</f>
        <v>0.13659632912972905</v>
      </c>
      <c r="I90" s="2">
        <v>2630</v>
      </c>
      <c r="J90" s="7">
        <f>Table6[[#This Row],[Infill 05-09]]/Table6[[#This Row],[All 05-09]]</f>
        <v>0.1429657794676806</v>
      </c>
      <c r="K90" s="2">
        <f>Table6[[#This Row],[All 00-04]]+Table6[[#This Row],[All 05-09]]</f>
        <v>10639</v>
      </c>
      <c r="L90" s="7">
        <f>(Table6[[#This Row],[Infill 05-09]]+Table6[[#This Row],[Infill 00-04]])/(Table6[[#This Row],[All 05-09]]+Table6[[#This Row],[All 00-04]])</f>
        <v>0.13817088072187236</v>
      </c>
      <c r="M90" s="2">
        <f>Table2[[#This Row],[Infill 00-04]]+Table2[[#This Row],[Infill 05-09]]</f>
        <v>8661</v>
      </c>
      <c r="N90" s="7">
        <f>Table6[[#This Row],[%Infill 05-09]]-Table6[[#This Row],[%Infill 00-04]]</f>
        <v>6.3694503379515544E-3</v>
      </c>
      <c r="O90" s="7">
        <f t="shared" si="6"/>
        <v>0.12672628208053036</v>
      </c>
      <c r="P90" s="7" t="e">
        <f>#REF!/#REF!</f>
        <v>#REF!</v>
      </c>
      <c r="Q90" s="7">
        <f t="shared" si="7"/>
        <v>0.44508343549541074</v>
      </c>
      <c r="R90" s="2">
        <v>643242.39922999998</v>
      </c>
      <c r="S90" s="2">
        <v>643274.42414000002</v>
      </c>
      <c r="T90" s="2">
        <v>568505.44742999994</v>
      </c>
      <c r="U90" s="2">
        <v>566733.40410000004</v>
      </c>
      <c r="V90" s="2">
        <v>253032.35764</v>
      </c>
      <c r="W90" s="2">
        <v>255242.51917000001</v>
      </c>
      <c r="X90" s="2">
        <v>315473.08980000002</v>
      </c>
      <c r="Y90" s="2">
        <v>311490.88500000001</v>
      </c>
      <c r="Z90" s="2">
        <v>52981.605790000001</v>
      </c>
      <c r="AA90" s="2">
        <v>53217.344530000002</v>
      </c>
      <c r="AB90" s="2">
        <v>12284.210279999999</v>
      </c>
      <c r="AC90" s="2">
        <v>13091.50411</v>
      </c>
      <c r="AD90" s="2">
        <v>5785.3836700000002</v>
      </c>
      <c r="AE90" s="2">
        <v>6268.2031399999996</v>
      </c>
      <c r="AF90" s="2">
        <v>3685.7524100000001</v>
      </c>
      <c r="AG90" s="2">
        <v>3963.96857</v>
      </c>
      <c r="AH90" s="2">
        <v>213517</v>
      </c>
      <c r="AI90" s="9">
        <f t="shared" si="8"/>
        <v>0.10017469334994403</v>
      </c>
    </row>
    <row r="91" spans="1:35">
      <c r="A91" s="1" t="s">
        <v>262</v>
      </c>
      <c r="B91" s="2" t="s">
        <v>470</v>
      </c>
      <c r="C91" s="1" t="s">
        <v>263</v>
      </c>
      <c r="D91" s="2">
        <v>514453</v>
      </c>
      <c r="E91" s="2">
        <v>19257</v>
      </c>
      <c r="F91" s="2">
        <v>2623</v>
      </c>
      <c r="G91" s="2">
        <v>905</v>
      </c>
      <c r="H91" s="7">
        <f>Table6[[#This Row],[Infill 00-04]]/Table6[[#This Row],[All 00-04]]</f>
        <v>0.13621020927454952</v>
      </c>
      <c r="I91" s="2">
        <v>6282</v>
      </c>
      <c r="J91" s="7">
        <f>Table6[[#This Row],[Infill 05-09]]/Table6[[#This Row],[All 05-09]]</f>
        <v>0.14406240050939192</v>
      </c>
      <c r="K91" s="2">
        <f>Table6[[#This Row],[All 00-04]]+Table6[[#This Row],[All 05-09]]</f>
        <v>25539</v>
      </c>
      <c r="L91" s="7">
        <f>(Table6[[#This Row],[Infill 05-09]]+Table6[[#This Row],[Infill 00-04]])/(Table6[[#This Row],[All 05-09]]+Table6[[#This Row],[All 00-04]])</f>
        <v>0.13814166568777164</v>
      </c>
      <c r="M91" s="2">
        <f>Table2[[#This Row],[Infill 00-04]]+Table2[[#This Row],[Infill 05-09]]</f>
        <v>2391</v>
      </c>
      <c r="N91" s="7">
        <f>Table6[[#This Row],[%Infill 05-09]]-Table6[[#This Row],[%Infill 00-04]]</f>
        <v>7.8521912348424039E-3</v>
      </c>
      <c r="O91" s="7">
        <f t="shared" si="6"/>
        <v>0.34690072905442676</v>
      </c>
      <c r="P91" s="7" t="e">
        <f>#REF!/#REF!</f>
        <v>#REF!</v>
      </c>
      <c r="Q91" s="7">
        <f t="shared" si="7"/>
        <v>0.48592284044615702</v>
      </c>
      <c r="R91" s="2">
        <v>874327.03914000001</v>
      </c>
      <c r="S91" s="2">
        <v>872600.80917000002</v>
      </c>
      <c r="T91" s="2">
        <v>785696.18200999999</v>
      </c>
      <c r="U91" s="2">
        <v>779662.60566</v>
      </c>
      <c r="V91" s="2">
        <v>381787.72048999998</v>
      </c>
      <c r="W91" s="2">
        <v>377894.47365</v>
      </c>
      <c r="X91" s="2">
        <v>403908.46156999998</v>
      </c>
      <c r="Y91" s="2">
        <v>401768.13206999999</v>
      </c>
      <c r="Z91" s="2">
        <v>34982.733610000003</v>
      </c>
      <c r="AA91" s="2">
        <v>35192.896910000003</v>
      </c>
      <c r="AB91" s="2">
        <v>22902.014800000001</v>
      </c>
      <c r="AC91" s="2">
        <v>23719.983639999999</v>
      </c>
      <c r="AD91" s="2">
        <v>24806.605619999998</v>
      </c>
      <c r="AE91" s="2">
        <v>27534.057860000001</v>
      </c>
      <c r="AF91" s="2">
        <v>5939.5034599999999</v>
      </c>
      <c r="AG91" s="2">
        <v>6491.2654300000004</v>
      </c>
      <c r="AH91" s="2">
        <v>446997</v>
      </c>
      <c r="AI91" s="9">
        <f t="shared" si="8"/>
        <v>0.15090929021895003</v>
      </c>
    </row>
    <row r="92" spans="1:35">
      <c r="A92" s="1" t="s">
        <v>324</v>
      </c>
      <c r="B92" s="2" t="s">
        <v>470</v>
      </c>
      <c r="C92" s="1" t="s">
        <v>325</v>
      </c>
      <c r="D92" s="2">
        <v>425417</v>
      </c>
      <c r="E92" s="2">
        <v>27469</v>
      </c>
      <c r="F92" s="2">
        <v>3799</v>
      </c>
      <c r="G92" s="2">
        <v>1127</v>
      </c>
      <c r="H92" s="7">
        <f>Table6[[#This Row],[Infill 00-04]]/Table6[[#This Row],[All 00-04]]</f>
        <v>0.13830135789435363</v>
      </c>
      <c r="I92" s="2">
        <v>8839</v>
      </c>
      <c r="J92" s="7">
        <f>Table6[[#This Row],[Infill 05-09]]/Table6[[#This Row],[All 05-09]]</f>
        <v>0.12750311121167554</v>
      </c>
      <c r="K92" s="2">
        <f>Table6[[#This Row],[All 00-04]]+Table6[[#This Row],[All 05-09]]</f>
        <v>36308</v>
      </c>
      <c r="L92" s="7">
        <f>(Table6[[#This Row],[Infill 05-09]]+Table6[[#This Row],[Infill 00-04]])/(Table6[[#This Row],[All 05-09]]+Table6[[#This Row],[All 00-04]])</f>
        <v>0.13567257904594029</v>
      </c>
      <c r="M92" s="2">
        <f>Table2[[#This Row],[Infill 00-04]]+Table2[[#This Row],[Infill 05-09]]</f>
        <v>14071</v>
      </c>
      <c r="N92" s="7">
        <f>Table6[[#This Row],[%Infill 05-09]]-Table6[[#This Row],[%Infill 00-04]]</f>
        <v>-1.0798246682678092E-2</v>
      </c>
      <c r="O92" s="7">
        <f t="shared" si="6"/>
        <v>0.41113853296689856</v>
      </c>
      <c r="P92" s="7" t="e">
        <f>#REF!/#REF!</f>
        <v>#REF!</v>
      </c>
      <c r="Q92" s="7">
        <f t="shared" si="7"/>
        <v>2.0385567176827598E-2</v>
      </c>
      <c r="R92" s="2">
        <v>813866.95684999996</v>
      </c>
      <c r="S92" s="2">
        <v>813518.68629999994</v>
      </c>
      <c r="T92" s="2">
        <v>742583.35462</v>
      </c>
      <c r="U92" s="2">
        <v>733142.01963999995</v>
      </c>
      <c r="V92" s="2">
        <v>15137.98286</v>
      </c>
      <c r="W92" s="2">
        <v>14406.52571</v>
      </c>
      <c r="X92" s="2">
        <v>727445.37173000001</v>
      </c>
      <c r="Y92" s="2">
        <v>718735.49395000003</v>
      </c>
      <c r="Z92" s="2">
        <v>11843.86808</v>
      </c>
      <c r="AA92" s="2">
        <v>14351.59411</v>
      </c>
      <c r="AB92" s="2">
        <v>30132.298640000001</v>
      </c>
      <c r="AC92" s="2">
        <v>33213.136570000002</v>
      </c>
      <c r="AD92" s="2">
        <v>21928.591919999999</v>
      </c>
      <c r="AE92" s="2">
        <v>25029.44542</v>
      </c>
      <c r="AF92" s="2">
        <v>7378.8438200000001</v>
      </c>
      <c r="AG92" s="2">
        <v>7782.4907499999999</v>
      </c>
      <c r="AH92" s="2">
        <v>342885</v>
      </c>
      <c r="AI92" s="9">
        <f t="shared" si="8"/>
        <v>0.24069877655773803</v>
      </c>
    </row>
    <row r="93" spans="1:35">
      <c r="A93" s="1" t="s">
        <v>252</v>
      </c>
      <c r="B93" s="2" t="s">
        <v>470</v>
      </c>
      <c r="C93" s="1" t="s">
        <v>253</v>
      </c>
      <c r="D93" s="2">
        <v>255793</v>
      </c>
      <c r="E93" s="2">
        <v>10276</v>
      </c>
      <c r="F93" s="2">
        <v>1615</v>
      </c>
      <c r="G93" s="2">
        <v>328</v>
      </c>
      <c r="H93" s="7">
        <f>Table6[[#This Row],[Infill 00-04]]/Table6[[#This Row],[All 00-04]]</f>
        <v>0.15716231996885949</v>
      </c>
      <c r="I93" s="2">
        <v>4051</v>
      </c>
      <c r="J93" s="7">
        <f>Table6[[#This Row],[Infill 05-09]]/Table6[[#This Row],[All 05-09]]</f>
        <v>8.0967662305603552E-2</v>
      </c>
      <c r="K93" s="2">
        <f>Table6[[#This Row],[All 00-04]]+Table6[[#This Row],[All 05-09]]</f>
        <v>14327</v>
      </c>
      <c r="L93" s="7">
        <f>(Table6[[#This Row],[Infill 05-09]]+Table6[[#This Row],[Infill 00-04]])/(Table6[[#This Row],[All 05-09]]+Table6[[#This Row],[All 00-04]])</f>
        <v>0.13561806379563063</v>
      </c>
      <c r="M93" s="2">
        <f>Table2[[#This Row],[Infill 00-04]]+Table2[[#This Row],[Infill 05-09]]</f>
        <v>2735</v>
      </c>
      <c r="N93" s="7">
        <f>Table6[[#This Row],[%Infill 05-09]]-Table6[[#This Row],[%Infill 00-04]]</f>
        <v>-7.6194657663255935E-2</v>
      </c>
      <c r="O93" s="7">
        <f t="shared" si="6"/>
        <v>0.13311667027832019</v>
      </c>
      <c r="P93" s="7" t="e">
        <f>#REF!/#REF!</f>
        <v>#REF!</v>
      </c>
      <c r="Q93" s="7">
        <f t="shared" si="7"/>
        <v>0.53025434099247737</v>
      </c>
      <c r="R93" s="2">
        <v>1138782.7157699999</v>
      </c>
      <c r="S93" s="2">
        <v>1138442.22903</v>
      </c>
      <c r="T93" s="2">
        <v>1064604.6426200001</v>
      </c>
      <c r="U93" s="2">
        <v>1062248.81244</v>
      </c>
      <c r="V93" s="2">
        <v>564511.23319000006</v>
      </c>
      <c r="W93" s="2">
        <v>560212.56024000002</v>
      </c>
      <c r="X93" s="2">
        <v>500093.40941000002</v>
      </c>
      <c r="Y93" s="2">
        <v>502036.25216999999</v>
      </c>
      <c r="Z93" s="2">
        <v>46350.898809999999</v>
      </c>
      <c r="AA93" s="2">
        <v>46560.172559999999</v>
      </c>
      <c r="AB93" s="2">
        <v>17952.836459999999</v>
      </c>
      <c r="AC93" s="2">
        <v>18554.637289999999</v>
      </c>
      <c r="AD93" s="2">
        <v>8835.5310300000001</v>
      </c>
      <c r="AE93" s="2">
        <v>9968.6335400000007</v>
      </c>
      <c r="AF93" s="2">
        <v>1038.80711</v>
      </c>
      <c r="AG93" s="2">
        <v>1109.97353</v>
      </c>
      <c r="AH93" s="2">
        <v>210554</v>
      </c>
      <c r="AI93" s="9">
        <f t="shared" si="8"/>
        <v>0.21485699630498589</v>
      </c>
    </row>
    <row r="94" spans="1:35">
      <c r="A94" s="1" t="s">
        <v>62</v>
      </c>
      <c r="B94" s="2" t="s">
        <v>470</v>
      </c>
      <c r="C94" s="1" t="s">
        <v>63</v>
      </c>
      <c r="D94" s="2">
        <v>251133</v>
      </c>
      <c r="E94" s="2">
        <v>7795</v>
      </c>
      <c r="F94" s="2">
        <v>1130</v>
      </c>
      <c r="G94" s="2">
        <v>303</v>
      </c>
      <c r="H94" s="7">
        <f>Table6[[#This Row],[Infill 00-04]]/Table6[[#This Row],[All 00-04]]</f>
        <v>0.14496472097498397</v>
      </c>
      <c r="I94" s="2">
        <v>2849</v>
      </c>
      <c r="J94" s="7">
        <f>Table6[[#This Row],[Infill 05-09]]/Table6[[#This Row],[All 05-09]]</f>
        <v>0.10635310635310635</v>
      </c>
      <c r="K94" s="2">
        <f>Table6[[#This Row],[All 00-04]]+Table6[[#This Row],[All 05-09]]</f>
        <v>10644</v>
      </c>
      <c r="L94" s="7">
        <f>(Table6[[#This Row],[Infill 05-09]]+Table6[[#This Row],[Infill 00-04]])/(Table6[[#This Row],[All 05-09]]+Table6[[#This Row],[All 00-04]])</f>
        <v>0.13462983840661405</v>
      </c>
      <c r="M94" s="2">
        <f>Table2[[#This Row],[Infill 00-04]]+Table2[[#This Row],[Infill 05-09]]</f>
        <v>3435</v>
      </c>
      <c r="N94" s="7">
        <f>Table6[[#This Row],[%Infill 05-09]]-Table6[[#This Row],[%Infill 00-04]]</f>
        <v>-3.8611614621877621E-2</v>
      </c>
      <c r="O94" s="7">
        <f t="shared" si="6"/>
        <v>0.12459044962240727</v>
      </c>
      <c r="P94" s="7" t="e">
        <f>#REF!/#REF!</f>
        <v>#REF!</v>
      </c>
      <c r="Q94" s="7">
        <f t="shared" si="7"/>
        <v>1.1773096435346804E-2</v>
      </c>
      <c r="R94" s="2">
        <v>198240.01194</v>
      </c>
      <c r="S94" s="2">
        <v>198239.56716000001</v>
      </c>
      <c r="T94" s="2">
        <v>139390.06946999999</v>
      </c>
      <c r="U94" s="2">
        <v>138638.37439000001</v>
      </c>
      <c r="V94" s="2">
        <v>1641.0527300000001</v>
      </c>
      <c r="W94" s="2">
        <v>1649.28134</v>
      </c>
      <c r="X94" s="2">
        <v>137749.01675000001</v>
      </c>
      <c r="Y94" s="2">
        <v>136989.09305</v>
      </c>
      <c r="Z94" s="2">
        <v>28098.941159999998</v>
      </c>
      <c r="AA94" s="2">
        <v>28239.939549999999</v>
      </c>
      <c r="AB94" s="2">
        <v>23418.860710000001</v>
      </c>
      <c r="AC94" s="2">
        <v>23800.93534</v>
      </c>
      <c r="AD94" s="2">
        <v>5841.8719099999998</v>
      </c>
      <c r="AE94" s="2">
        <v>6034.2436200000002</v>
      </c>
      <c r="AF94" s="2">
        <v>1490.26891</v>
      </c>
      <c r="AG94" s="2">
        <v>1526.0745199999999</v>
      </c>
      <c r="AH94" s="2">
        <v>231969</v>
      </c>
      <c r="AI94" s="9">
        <f t="shared" si="8"/>
        <v>8.2614487280628021E-2</v>
      </c>
    </row>
    <row r="95" spans="1:35">
      <c r="A95" s="1" t="s">
        <v>86</v>
      </c>
      <c r="B95" s="2" t="s">
        <v>471</v>
      </c>
      <c r="C95" s="1" t="s">
        <v>87</v>
      </c>
      <c r="D95" s="2">
        <v>201559</v>
      </c>
      <c r="E95" s="2">
        <v>10007</v>
      </c>
      <c r="F95" s="2">
        <v>1073</v>
      </c>
      <c r="G95" s="2">
        <v>629</v>
      </c>
      <c r="H95" s="7">
        <f>Table6[[#This Row],[Infill 00-04]]/Table6[[#This Row],[All 00-04]]</f>
        <v>0.10722494254022184</v>
      </c>
      <c r="I95" s="2">
        <v>2676</v>
      </c>
      <c r="J95" s="7">
        <f>Table6[[#This Row],[Infill 05-09]]/Table6[[#This Row],[All 05-09]]</f>
        <v>0.23505231689088191</v>
      </c>
      <c r="K95" s="2">
        <f>Table6[[#This Row],[All 00-04]]+Table6[[#This Row],[All 05-09]]</f>
        <v>12683</v>
      </c>
      <c r="L95" s="7">
        <f>(Table6[[#This Row],[Infill 05-09]]+Table6[[#This Row],[Infill 00-04]])/(Table6[[#This Row],[All 05-09]]+Table6[[#This Row],[All 00-04]])</f>
        <v>0.13419537964204054</v>
      </c>
      <c r="M95" s="2">
        <f>Table2[[#This Row],[Infill 00-04]]+Table2[[#This Row],[Infill 05-09]]</f>
        <v>433</v>
      </c>
      <c r="N95" s="7">
        <f>Table6[[#This Row],[%Infill 05-09]]-Table6[[#This Row],[%Infill 00-04]]</f>
        <v>0.12782737435066005</v>
      </c>
      <c r="O95" s="7">
        <f t="shared" si="6"/>
        <v>5.2109912538794136E-2</v>
      </c>
      <c r="P95" s="7" t="e">
        <f>#REF!/#REF!</f>
        <v>#REF!</v>
      </c>
      <c r="Q95" s="7">
        <f t="shared" si="7"/>
        <v>0.20888755471967538</v>
      </c>
      <c r="R95" s="2">
        <v>889739.23485000001</v>
      </c>
      <c r="S95" s="2">
        <v>889716.10577999998</v>
      </c>
      <c r="T95" s="2">
        <v>813383.91469999996</v>
      </c>
      <c r="U95" s="2">
        <v>812524.80281999998</v>
      </c>
      <c r="V95" s="2">
        <v>169905.77699000001</v>
      </c>
      <c r="W95" s="2">
        <v>168082.58278999999</v>
      </c>
      <c r="X95" s="2">
        <v>643478.13785000006</v>
      </c>
      <c r="Y95" s="2">
        <v>644442.22014999995</v>
      </c>
      <c r="Z95" s="2">
        <v>58378.02044</v>
      </c>
      <c r="AA95" s="2">
        <v>58577.73115</v>
      </c>
      <c r="AB95" s="2">
        <v>13998.43093</v>
      </c>
      <c r="AC95" s="2">
        <v>14291.54753</v>
      </c>
      <c r="AD95" s="2">
        <v>2978.7587100000001</v>
      </c>
      <c r="AE95" s="2">
        <v>3246.0774700000002</v>
      </c>
      <c r="AF95" s="2">
        <v>1000.11036</v>
      </c>
      <c r="AG95" s="2">
        <v>1075.9470699999999</v>
      </c>
      <c r="AH95" s="2">
        <v>174021</v>
      </c>
      <c r="AI95" s="9">
        <f t="shared" si="8"/>
        <v>0.15824526924911361</v>
      </c>
    </row>
    <row r="96" spans="1:35">
      <c r="A96" s="1" t="s">
        <v>76</v>
      </c>
      <c r="B96" s="2" t="s">
        <v>468</v>
      </c>
      <c r="C96" s="1" t="s">
        <v>77</v>
      </c>
      <c r="D96" s="2">
        <v>257940</v>
      </c>
      <c r="E96" s="2">
        <v>10410</v>
      </c>
      <c r="F96" s="2">
        <v>1457</v>
      </c>
      <c r="G96" s="2">
        <v>444</v>
      </c>
      <c r="H96" s="7">
        <f>Table6[[#This Row],[Infill 00-04]]/Table6[[#This Row],[All 00-04]]</f>
        <v>0.13996157540826129</v>
      </c>
      <c r="I96" s="2">
        <v>3763</v>
      </c>
      <c r="J96" s="7">
        <f>Table6[[#This Row],[Infill 05-09]]/Table6[[#This Row],[All 05-09]]</f>
        <v>0.11799096465585969</v>
      </c>
      <c r="K96" s="2">
        <f>Table6[[#This Row],[All 00-04]]+Table6[[#This Row],[All 05-09]]</f>
        <v>14173</v>
      </c>
      <c r="L96" s="7">
        <f>(Table6[[#This Row],[Infill 05-09]]+Table6[[#This Row],[Infill 00-04]])/(Table6[[#This Row],[All 05-09]]+Table6[[#This Row],[All 00-04]])</f>
        <v>0.13412827206660552</v>
      </c>
      <c r="M96" s="2">
        <f>Table2[[#This Row],[Infill 00-04]]+Table2[[#This Row],[Infill 05-09]]</f>
        <v>8737</v>
      </c>
      <c r="N96" s="7">
        <f>Table6[[#This Row],[%Infill 05-09]]-Table6[[#This Row],[%Infill 00-04]]</f>
        <v>-2.1970610752401601E-2</v>
      </c>
      <c r="O96" s="7">
        <f t="shared" si="6"/>
        <v>0.11070173101481634</v>
      </c>
      <c r="P96" s="7" t="e">
        <f>#REF!/#REF!</f>
        <v>#REF!</v>
      </c>
      <c r="Q96" s="7">
        <f t="shared" si="7"/>
        <v>0.84716588129655124</v>
      </c>
      <c r="R96" s="2">
        <v>1260027.1323500001</v>
      </c>
      <c r="S96" s="2">
        <v>1259943.5118199999</v>
      </c>
      <c r="T96" s="2">
        <v>1134959.5232500001</v>
      </c>
      <c r="U96" s="2">
        <v>1132706.6619299999</v>
      </c>
      <c r="V96" s="2">
        <v>961498.98474999995</v>
      </c>
      <c r="W96" s="2">
        <v>959912.19642000005</v>
      </c>
      <c r="X96" s="2">
        <v>173460.5386</v>
      </c>
      <c r="Y96" s="2">
        <v>172794.46562</v>
      </c>
      <c r="Z96" s="2">
        <v>79952.559439999997</v>
      </c>
      <c r="AA96" s="2">
        <v>80470.739790000007</v>
      </c>
      <c r="AB96" s="2">
        <v>31269.849149999998</v>
      </c>
      <c r="AC96" s="2">
        <v>32056.237880000001</v>
      </c>
      <c r="AD96" s="2">
        <v>10106.296050000001</v>
      </c>
      <c r="AE96" s="2">
        <v>10784.60081</v>
      </c>
      <c r="AF96" s="2">
        <v>3738.90481</v>
      </c>
      <c r="AG96" s="2">
        <v>3925.2718300000001</v>
      </c>
      <c r="AH96" s="2">
        <v>237230</v>
      </c>
      <c r="AI96" s="9">
        <f t="shared" si="8"/>
        <v>8.7299245457994348E-2</v>
      </c>
    </row>
    <row r="97" spans="1:35">
      <c r="A97" s="1" t="s">
        <v>396</v>
      </c>
      <c r="B97" s="2" t="s">
        <v>468</v>
      </c>
      <c r="C97" s="1" t="s">
        <v>397</v>
      </c>
      <c r="D97" s="2">
        <v>233870</v>
      </c>
      <c r="E97" s="2">
        <v>6410</v>
      </c>
      <c r="F97" s="2">
        <v>699</v>
      </c>
      <c r="G97" s="2">
        <v>403</v>
      </c>
      <c r="H97" s="7">
        <f>Table6[[#This Row],[Infill 00-04]]/Table6[[#This Row],[All 00-04]]</f>
        <v>0.10904836193447738</v>
      </c>
      <c r="I97" s="2">
        <v>1836</v>
      </c>
      <c r="J97" s="7">
        <f>Table6[[#This Row],[Infill 05-09]]/Table6[[#This Row],[All 05-09]]</f>
        <v>0.21949891067538127</v>
      </c>
      <c r="K97" s="2">
        <f>Table6[[#This Row],[All 00-04]]+Table6[[#This Row],[All 05-09]]</f>
        <v>8246</v>
      </c>
      <c r="L97" s="7">
        <f>(Table6[[#This Row],[Infill 05-09]]+Table6[[#This Row],[Infill 00-04]])/(Table6[[#This Row],[All 05-09]]+Table6[[#This Row],[All 00-04]])</f>
        <v>0.13364055299539171</v>
      </c>
      <c r="M97" s="2">
        <f>Table2[[#This Row],[Infill 00-04]]+Table2[[#This Row],[Infill 05-09]]</f>
        <v>1683</v>
      </c>
      <c r="N97" s="7">
        <f>Table6[[#This Row],[%Infill 05-09]]-Table6[[#This Row],[%Infill 00-04]]</f>
        <v>0.11045054874090389</v>
      </c>
      <c r="O97" s="7">
        <f t="shared" si="6"/>
        <v>9.7556968848492062E-2</v>
      </c>
      <c r="P97" s="7" t="e">
        <f>#REF!/#REF!</f>
        <v>#REF!</v>
      </c>
      <c r="Q97" s="7">
        <f t="shared" si="7"/>
        <v>0.50758575588964217</v>
      </c>
      <c r="R97" s="2">
        <v>1902991.0929</v>
      </c>
      <c r="S97" s="2">
        <v>1902748.9047300001</v>
      </c>
      <c r="T97" s="2">
        <v>1773060.5948399999</v>
      </c>
      <c r="U97" s="2">
        <v>1771413.75985</v>
      </c>
      <c r="V97" s="2">
        <v>899980.30226999999</v>
      </c>
      <c r="W97" s="2">
        <v>898922.81399000005</v>
      </c>
      <c r="X97" s="2">
        <v>873080.29257000005</v>
      </c>
      <c r="Y97" s="2">
        <v>872490.94585999998</v>
      </c>
      <c r="Z97" s="2">
        <v>77747.957670000003</v>
      </c>
      <c r="AA97" s="2">
        <v>78043.743040000001</v>
      </c>
      <c r="AB97" s="2">
        <v>39506.915099999998</v>
      </c>
      <c r="AC97" s="2">
        <v>40064.014519999997</v>
      </c>
      <c r="AD97" s="2">
        <v>9673.9601999999995</v>
      </c>
      <c r="AE97" s="2">
        <v>10079.16389</v>
      </c>
      <c r="AF97" s="2">
        <v>3001.6653799999999</v>
      </c>
      <c r="AG97" s="2">
        <v>3148.2236600000001</v>
      </c>
      <c r="AH97" s="2">
        <v>224551</v>
      </c>
      <c r="AI97" s="9">
        <f t="shared" si="8"/>
        <v>4.1500594519730483E-2</v>
      </c>
    </row>
    <row r="98" spans="1:35">
      <c r="A98" s="1" t="s">
        <v>380</v>
      </c>
      <c r="B98" s="2" t="s">
        <v>468</v>
      </c>
      <c r="C98" s="1" t="s">
        <v>381</v>
      </c>
      <c r="D98" s="2">
        <v>210170</v>
      </c>
      <c r="E98" s="2">
        <v>6165</v>
      </c>
      <c r="F98" s="2">
        <v>689</v>
      </c>
      <c r="G98" s="2">
        <v>403</v>
      </c>
      <c r="H98" s="7">
        <f>Table6[[#This Row],[Infill 00-04]]/Table6[[#This Row],[All 00-04]]</f>
        <v>0.11175993511759935</v>
      </c>
      <c r="I98" s="2">
        <v>2127</v>
      </c>
      <c r="J98" s="7">
        <f>Table6[[#This Row],[Infill 05-09]]/Table6[[#This Row],[All 05-09]]</f>
        <v>0.18946873530794547</v>
      </c>
      <c r="K98" s="2">
        <f>Table6[[#This Row],[All 00-04]]+Table6[[#This Row],[All 05-09]]</f>
        <v>8292</v>
      </c>
      <c r="L98" s="7">
        <f>(Table6[[#This Row],[Infill 05-09]]+Table6[[#This Row],[Infill 00-04]])/(Table6[[#This Row],[All 05-09]]+Table6[[#This Row],[All 00-04]])</f>
        <v>0.13169319826338641</v>
      </c>
      <c r="M98" s="2">
        <f>Table2[[#This Row],[Infill 00-04]]+Table2[[#This Row],[Infill 05-09]]</f>
        <v>2760</v>
      </c>
      <c r="N98" s="7">
        <f>Table6[[#This Row],[%Infill 05-09]]-Table6[[#This Row],[%Infill 00-04]]</f>
        <v>7.7708800190346122E-2</v>
      </c>
      <c r="O98" s="7">
        <f t="shared" ref="O98:O129" si="9">(AF98+AD98)/(Z98+AB98+AD98+AF98)</f>
        <v>0.20218649266446528</v>
      </c>
      <c r="P98" s="7" t="e">
        <f>#REF!/#REF!</f>
        <v>#REF!</v>
      </c>
      <c r="Q98" s="7">
        <f t="shared" ref="Q98:Q129" si="10">V98/T98</f>
        <v>0.89409005380374196</v>
      </c>
      <c r="R98" s="2">
        <v>746539.76164000004</v>
      </c>
      <c r="S98" s="2">
        <v>746427.89693000005</v>
      </c>
      <c r="T98" s="2">
        <v>657866.20484999998</v>
      </c>
      <c r="U98" s="2">
        <v>655383.60944999999</v>
      </c>
      <c r="V98" s="2">
        <v>588191.63049000001</v>
      </c>
      <c r="W98" s="2">
        <v>586304.60887999996</v>
      </c>
      <c r="X98" s="2">
        <v>69674.574410000001</v>
      </c>
      <c r="Y98" s="2">
        <v>69079.000650000002</v>
      </c>
      <c r="Z98" s="2">
        <v>32605.775799999999</v>
      </c>
      <c r="AA98" s="2">
        <v>33814.27029</v>
      </c>
      <c r="AB98" s="2">
        <v>38139.185749999997</v>
      </c>
      <c r="AC98" s="2">
        <v>38682.719140000001</v>
      </c>
      <c r="AD98" s="2">
        <v>14704.09022</v>
      </c>
      <c r="AE98" s="2">
        <v>15236.5039</v>
      </c>
      <c r="AF98" s="2">
        <v>3224.5052700000001</v>
      </c>
      <c r="AG98" s="2">
        <v>3310.7945199999999</v>
      </c>
      <c r="AH98" s="2">
        <v>201437</v>
      </c>
      <c r="AI98" s="9">
        <f t="shared" ref="AI98:AI129" si="11">(D98-AH98)/AH98</f>
        <v>4.335350506610007E-2</v>
      </c>
    </row>
    <row r="99" spans="1:35">
      <c r="A99" s="1" t="s">
        <v>158</v>
      </c>
      <c r="B99" s="2" t="s">
        <v>468</v>
      </c>
      <c r="C99" s="1" t="s">
        <v>159</v>
      </c>
      <c r="D99" s="2">
        <v>774160</v>
      </c>
      <c r="E99" s="2">
        <v>26343</v>
      </c>
      <c r="F99" s="2">
        <v>3262</v>
      </c>
      <c r="G99" s="2">
        <v>934</v>
      </c>
      <c r="H99" s="7">
        <f>Table6[[#This Row],[Infill 00-04]]/Table6[[#This Row],[All 00-04]]</f>
        <v>0.12382796188740842</v>
      </c>
      <c r="I99" s="2">
        <v>5813</v>
      </c>
      <c r="J99" s="7">
        <f>Table6[[#This Row],[Infill 05-09]]/Table6[[#This Row],[All 05-09]]</f>
        <v>0.16067435059349733</v>
      </c>
      <c r="K99" s="2">
        <f>Table6[[#This Row],[All 00-04]]+Table6[[#This Row],[All 05-09]]</f>
        <v>32156</v>
      </c>
      <c r="L99" s="7">
        <f>(Table6[[#This Row],[Infill 05-09]]+Table6[[#This Row],[Infill 00-04]])/(Table6[[#This Row],[All 05-09]]+Table6[[#This Row],[All 00-04]])</f>
        <v>0.13048886677447444</v>
      </c>
      <c r="M99" s="2">
        <f>Table2[[#This Row],[Infill 00-04]]+Table2[[#This Row],[Infill 05-09]]</f>
        <v>5506</v>
      </c>
      <c r="N99" s="7">
        <f>Table6[[#This Row],[%Infill 05-09]]-Table6[[#This Row],[%Infill 00-04]]</f>
        <v>3.6846388706088903E-2</v>
      </c>
      <c r="O99" s="7">
        <f t="shared" si="9"/>
        <v>0.1604611027710259</v>
      </c>
      <c r="P99" s="7" t="e">
        <f>#REF!/#REF!</f>
        <v>#REF!</v>
      </c>
      <c r="Q99" s="7">
        <f t="shared" si="10"/>
        <v>0.5179009069626459</v>
      </c>
      <c r="R99" s="2">
        <v>1620790.51911</v>
      </c>
      <c r="S99" s="2">
        <v>1620644.4055699999</v>
      </c>
      <c r="T99" s="2">
        <v>1375139.0067199999</v>
      </c>
      <c r="U99" s="2">
        <v>1371582.68842</v>
      </c>
      <c r="V99" s="2">
        <v>712185.73878000001</v>
      </c>
      <c r="W99" s="2">
        <v>711523.44643000001</v>
      </c>
      <c r="X99" s="2">
        <v>662953.26815999998</v>
      </c>
      <c r="Y99" s="2">
        <v>660059.24204000004</v>
      </c>
      <c r="Z99" s="2">
        <v>121388.75106</v>
      </c>
      <c r="AA99" s="2">
        <v>122126.88000999999</v>
      </c>
      <c r="AB99" s="2">
        <v>84845.249720000007</v>
      </c>
      <c r="AC99" s="2">
        <v>86038.843630000003</v>
      </c>
      <c r="AD99" s="2">
        <v>26720.537179999999</v>
      </c>
      <c r="AE99" s="2">
        <v>27763.124919999998</v>
      </c>
      <c r="AF99" s="2">
        <v>12696.97558</v>
      </c>
      <c r="AG99" s="2">
        <v>13132.86976</v>
      </c>
      <c r="AH99" s="2">
        <v>740482</v>
      </c>
      <c r="AI99" s="9">
        <f t="shared" si="11"/>
        <v>4.5481186578471861E-2</v>
      </c>
    </row>
    <row r="100" spans="1:35">
      <c r="A100" s="1" t="s">
        <v>230</v>
      </c>
      <c r="B100" s="2" t="s">
        <v>471</v>
      </c>
      <c r="C100" s="1" t="s">
        <v>231</v>
      </c>
      <c r="D100" s="2">
        <v>214369</v>
      </c>
      <c r="E100" s="2">
        <v>4997</v>
      </c>
      <c r="F100" s="2">
        <v>711</v>
      </c>
      <c r="G100" s="2">
        <v>159</v>
      </c>
      <c r="H100" s="7">
        <f>Table6[[#This Row],[Infill 00-04]]/Table6[[#This Row],[All 00-04]]</f>
        <v>0.14228537122273363</v>
      </c>
      <c r="I100" s="2">
        <v>1851</v>
      </c>
      <c r="J100" s="7">
        <f>Table6[[#This Row],[Infill 05-09]]/Table6[[#This Row],[All 05-09]]</f>
        <v>8.5899513776337116E-2</v>
      </c>
      <c r="K100" s="2">
        <f>Table6[[#This Row],[All 00-04]]+Table6[[#This Row],[All 05-09]]</f>
        <v>6848</v>
      </c>
      <c r="L100" s="7">
        <f>(Table6[[#This Row],[Infill 05-09]]+Table6[[#This Row],[Infill 00-04]])/(Table6[[#This Row],[All 05-09]]+Table6[[#This Row],[All 00-04]])</f>
        <v>0.1270443925233645</v>
      </c>
      <c r="M100" s="2">
        <f>Table2[[#This Row],[Infill 00-04]]+Table2[[#This Row],[Infill 05-09]]</f>
        <v>3274</v>
      </c>
      <c r="N100" s="7">
        <f>Table6[[#This Row],[%Infill 05-09]]-Table6[[#This Row],[%Infill 00-04]]</f>
        <v>-5.6385857446396515E-2</v>
      </c>
      <c r="O100" s="7">
        <f t="shared" si="9"/>
        <v>0.12825161264752052</v>
      </c>
      <c r="P100" s="7" t="e">
        <f>#REF!/#REF!</f>
        <v>#REF!</v>
      </c>
      <c r="Q100" s="7">
        <f t="shared" si="10"/>
        <v>0.25916804452587949</v>
      </c>
      <c r="R100" s="2">
        <v>1130405.09623</v>
      </c>
      <c r="S100" s="2">
        <v>1130291.89714</v>
      </c>
      <c r="T100" s="2">
        <v>1013004.5547100001</v>
      </c>
      <c r="U100" s="2">
        <v>1010719.4461600001</v>
      </c>
      <c r="V100" s="2">
        <v>262538.40954000002</v>
      </c>
      <c r="W100" s="2">
        <v>256580.00266999999</v>
      </c>
      <c r="X100" s="2">
        <v>750466.14534000005</v>
      </c>
      <c r="Y100" s="2">
        <v>754139.44356000004</v>
      </c>
      <c r="Z100" s="2">
        <v>35346.571880000003</v>
      </c>
      <c r="AA100" s="2">
        <v>36203.459799999997</v>
      </c>
      <c r="AB100" s="2">
        <v>66997.161030000003</v>
      </c>
      <c r="AC100" s="2">
        <v>67790.888800000001</v>
      </c>
      <c r="AD100" s="2">
        <v>10793.05177</v>
      </c>
      <c r="AE100" s="2">
        <v>11170.90094</v>
      </c>
      <c r="AF100" s="2">
        <v>4263.7570299999998</v>
      </c>
      <c r="AG100" s="2">
        <v>4407.2017699999997</v>
      </c>
      <c r="AH100" s="2">
        <v>194042</v>
      </c>
      <c r="AI100" s="9">
        <f t="shared" si="11"/>
        <v>0.10475567145257213</v>
      </c>
    </row>
    <row r="101" spans="1:35">
      <c r="A101" s="1" t="s">
        <v>172</v>
      </c>
      <c r="B101" s="2" t="s">
        <v>469</v>
      </c>
      <c r="C101" s="1" t="s">
        <v>173</v>
      </c>
      <c r="D101" s="2">
        <v>549475</v>
      </c>
      <c r="E101" s="2">
        <v>14315</v>
      </c>
      <c r="F101" s="2">
        <v>1901</v>
      </c>
      <c r="G101" s="2">
        <v>554</v>
      </c>
      <c r="H101" s="7">
        <f>Table6[[#This Row],[Infill 00-04]]/Table6[[#This Row],[All 00-04]]</f>
        <v>0.13279776458260567</v>
      </c>
      <c r="I101" s="2">
        <v>5044</v>
      </c>
      <c r="J101" s="7">
        <f>Table6[[#This Row],[Infill 05-09]]/Table6[[#This Row],[All 05-09]]</f>
        <v>0.10983346550356859</v>
      </c>
      <c r="K101" s="2">
        <f>Table6[[#This Row],[All 00-04]]+Table6[[#This Row],[All 05-09]]</f>
        <v>19359</v>
      </c>
      <c r="L101" s="7">
        <f>(Table6[[#This Row],[Infill 05-09]]+Table6[[#This Row],[Infill 00-04]])/(Table6[[#This Row],[All 05-09]]+Table6[[#This Row],[All 00-04]])</f>
        <v>0.12681440157032906</v>
      </c>
      <c r="M101" s="2">
        <f>Table2[[#This Row],[Infill 00-04]]+Table2[[#This Row],[Infill 05-09]]</f>
        <v>1586</v>
      </c>
      <c r="N101" s="7">
        <f>Table6[[#This Row],[%Infill 05-09]]-Table6[[#This Row],[%Infill 00-04]]</f>
        <v>-2.2964299079037076E-2</v>
      </c>
      <c r="O101" s="7">
        <f t="shared" si="9"/>
        <v>0.15265886075219107</v>
      </c>
      <c r="P101" s="7" t="e">
        <f>#REF!/#REF!</f>
        <v>#REF!</v>
      </c>
      <c r="Q101" s="7">
        <f t="shared" si="10"/>
        <v>0.46634451428896412</v>
      </c>
      <c r="R101" s="2">
        <v>852868.81273999996</v>
      </c>
      <c r="S101" s="2">
        <v>852883.93562999996</v>
      </c>
      <c r="T101" s="2">
        <v>703595.28706</v>
      </c>
      <c r="U101" s="2">
        <v>698459.07458000001</v>
      </c>
      <c r="V101" s="2">
        <v>328117.80239999999</v>
      </c>
      <c r="W101" s="2">
        <v>324778.76387999998</v>
      </c>
      <c r="X101" s="2">
        <v>375477.48495000001</v>
      </c>
      <c r="Y101" s="2">
        <v>373680.31092000002</v>
      </c>
      <c r="Z101" s="2">
        <v>70111.580660000007</v>
      </c>
      <c r="AA101" s="2">
        <v>72223.443629999994</v>
      </c>
      <c r="AB101" s="2">
        <v>56374.019200000002</v>
      </c>
      <c r="AC101" s="2">
        <v>57946.351889999998</v>
      </c>
      <c r="AD101" s="2">
        <v>16606.457279999999</v>
      </c>
      <c r="AE101" s="2">
        <v>17643.040389999998</v>
      </c>
      <c r="AF101" s="2">
        <v>6181.4691899999998</v>
      </c>
      <c r="AG101" s="2">
        <v>6612.0259299999998</v>
      </c>
      <c r="AH101" s="2">
        <v>509074</v>
      </c>
      <c r="AI101" s="9">
        <f t="shared" si="11"/>
        <v>7.9361743086466804E-2</v>
      </c>
    </row>
    <row r="102" spans="1:35">
      <c r="A102" s="1" t="s">
        <v>296</v>
      </c>
      <c r="B102" s="2" t="s">
        <v>471</v>
      </c>
      <c r="C102" s="1" t="s">
        <v>297</v>
      </c>
      <c r="D102" s="2">
        <v>448991</v>
      </c>
      <c r="E102" s="2">
        <v>23327</v>
      </c>
      <c r="F102" s="2">
        <v>2633</v>
      </c>
      <c r="G102" s="2">
        <v>1289</v>
      </c>
      <c r="H102" s="7">
        <f>Table6[[#This Row],[Infill 00-04]]/Table6[[#This Row],[All 00-04]]</f>
        <v>0.11287349423414927</v>
      </c>
      <c r="I102" s="2">
        <v>8625</v>
      </c>
      <c r="J102" s="7">
        <f>Table6[[#This Row],[Infill 05-09]]/Table6[[#This Row],[All 05-09]]</f>
        <v>0.14944927536231883</v>
      </c>
      <c r="K102" s="2">
        <f>Table6[[#This Row],[All 00-04]]+Table6[[#This Row],[All 05-09]]</f>
        <v>31952</v>
      </c>
      <c r="L102" s="7">
        <f>(Table6[[#This Row],[Infill 05-09]]+Table6[[#This Row],[Infill 00-04]])/(Table6[[#This Row],[All 05-09]]+Table6[[#This Row],[All 00-04]])</f>
        <v>0.12274661992989484</v>
      </c>
      <c r="M102" s="2">
        <f>Table2[[#This Row],[Infill 00-04]]+Table2[[#This Row],[Infill 05-09]]</f>
        <v>2751</v>
      </c>
      <c r="N102" s="7">
        <f>Table6[[#This Row],[%Infill 05-09]]-Table6[[#This Row],[%Infill 00-04]]</f>
        <v>3.657578112816956E-2</v>
      </c>
      <c r="O102" s="7">
        <f t="shared" si="9"/>
        <v>9.1809159184675068E-2</v>
      </c>
      <c r="P102" s="7" t="e">
        <f>#REF!/#REF!</f>
        <v>#REF!</v>
      </c>
      <c r="Q102" s="7">
        <f t="shared" si="10"/>
        <v>0.19865502735340596</v>
      </c>
      <c r="R102" s="2">
        <v>791806.70719999995</v>
      </c>
      <c r="S102" s="2">
        <v>791679.94201999996</v>
      </c>
      <c r="T102" s="2">
        <v>649439.65827999997</v>
      </c>
      <c r="U102" s="2">
        <v>644071.71016000002</v>
      </c>
      <c r="V102" s="2">
        <v>129014.45308000001</v>
      </c>
      <c r="W102" s="2">
        <v>128044.58852</v>
      </c>
      <c r="X102" s="2">
        <v>520425.20520999999</v>
      </c>
      <c r="Y102" s="2">
        <v>516027.12173999997</v>
      </c>
      <c r="Z102" s="2">
        <v>91175.500700000004</v>
      </c>
      <c r="AA102" s="2">
        <v>92499.195680000004</v>
      </c>
      <c r="AB102" s="2">
        <v>38120.949489999999</v>
      </c>
      <c r="AC102" s="2">
        <v>40499.464059999998</v>
      </c>
      <c r="AD102" s="2">
        <v>9707.0970600000001</v>
      </c>
      <c r="AE102" s="2">
        <v>11048.361339999999</v>
      </c>
      <c r="AF102" s="2">
        <v>3363.5020300000001</v>
      </c>
      <c r="AG102" s="2">
        <v>3561.21117</v>
      </c>
      <c r="AH102" s="2">
        <v>412153</v>
      </c>
      <c r="AI102" s="9">
        <f t="shared" si="11"/>
        <v>8.9379429483711151E-2</v>
      </c>
    </row>
    <row r="103" spans="1:35">
      <c r="A103" s="1" t="s">
        <v>156</v>
      </c>
      <c r="B103" s="2" t="s">
        <v>471</v>
      </c>
      <c r="C103" s="1" t="s">
        <v>157</v>
      </c>
      <c r="D103" s="2">
        <v>264275</v>
      </c>
      <c r="E103" s="2">
        <v>13308</v>
      </c>
      <c r="F103" s="2">
        <v>1077</v>
      </c>
      <c r="G103" s="2">
        <v>1257</v>
      </c>
      <c r="H103" s="7">
        <f>Table6[[#This Row],[Infill 00-04]]/Table6[[#This Row],[All 00-04]]</f>
        <v>8.0928764652840393E-2</v>
      </c>
      <c r="I103" s="2">
        <v>5729</v>
      </c>
      <c r="J103" s="7">
        <f>Table6[[#This Row],[Infill 05-09]]/Table6[[#This Row],[All 05-09]]</f>
        <v>0.21941001920055855</v>
      </c>
      <c r="K103" s="2">
        <f>Table6[[#This Row],[All 00-04]]+Table6[[#This Row],[All 05-09]]</f>
        <v>19037</v>
      </c>
      <c r="L103" s="7">
        <f>(Table6[[#This Row],[Infill 05-09]]+Table6[[#This Row],[Infill 00-04]])/(Table6[[#This Row],[All 05-09]]+Table6[[#This Row],[All 00-04]])</f>
        <v>0.12260335136838788</v>
      </c>
      <c r="M103" s="2">
        <f>Table2[[#This Row],[Infill 00-04]]+Table2[[#This Row],[Infill 05-09]]</f>
        <v>3040</v>
      </c>
      <c r="N103" s="7">
        <f>Table6[[#This Row],[%Infill 05-09]]-Table6[[#This Row],[%Infill 00-04]]</f>
        <v>0.13848125454771815</v>
      </c>
      <c r="O103" s="7">
        <f t="shared" si="9"/>
        <v>6.2949260405506913E-2</v>
      </c>
      <c r="P103" s="7" t="e">
        <f>#REF!/#REF!</f>
        <v>#REF!</v>
      </c>
      <c r="Q103" s="7">
        <f t="shared" si="10"/>
        <v>0.27460958816807107</v>
      </c>
      <c r="R103" s="2">
        <v>701001.04937000002</v>
      </c>
      <c r="S103" s="2">
        <v>700799.11473000003</v>
      </c>
      <c r="T103" s="2">
        <v>636987.98464000004</v>
      </c>
      <c r="U103" s="2">
        <v>636225.16972999997</v>
      </c>
      <c r="V103" s="2">
        <v>174923.00813</v>
      </c>
      <c r="W103" s="2">
        <v>168026.53914000001</v>
      </c>
      <c r="X103" s="2">
        <v>462064.97652999999</v>
      </c>
      <c r="Y103" s="2">
        <v>468198.63063999999</v>
      </c>
      <c r="Z103" s="2">
        <v>45675.930039999999</v>
      </c>
      <c r="AA103" s="2">
        <v>45837.61118</v>
      </c>
      <c r="AB103" s="2">
        <v>14307.56004</v>
      </c>
      <c r="AC103" s="2">
        <v>14559.53356</v>
      </c>
      <c r="AD103" s="2">
        <v>3443.34186</v>
      </c>
      <c r="AE103" s="2">
        <v>3565.8815300000001</v>
      </c>
      <c r="AF103" s="2">
        <v>586.23325</v>
      </c>
      <c r="AG103" s="2">
        <v>610.91907000000003</v>
      </c>
      <c r="AH103" s="2">
        <v>232392</v>
      </c>
      <c r="AI103" s="9">
        <f t="shared" si="11"/>
        <v>0.13719491204516507</v>
      </c>
    </row>
    <row r="104" spans="1:35">
      <c r="A104" s="1" t="s">
        <v>22</v>
      </c>
      <c r="B104" s="2" t="s">
        <v>469</v>
      </c>
      <c r="C104" s="1" t="s">
        <v>23</v>
      </c>
      <c r="D104" s="2">
        <v>821173</v>
      </c>
      <c r="E104" s="2">
        <v>22230</v>
      </c>
      <c r="F104" s="2">
        <v>2391</v>
      </c>
      <c r="G104" s="2">
        <v>1298</v>
      </c>
      <c r="H104" s="7">
        <f>Table6[[#This Row],[Infill 00-04]]/Table6[[#This Row],[All 00-04]]</f>
        <v>0.10755735492577598</v>
      </c>
      <c r="I104" s="2">
        <v>8028</v>
      </c>
      <c r="J104" s="7">
        <f>Table6[[#This Row],[Infill 05-09]]/Table6[[#This Row],[All 05-09]]</f>
        <v>0.16168410563029398</v>
      </c>
      <c r="K104" s="2">
        <f>Table6[[#This Row],[All 00-04]]+Table6[[#This Row],[All 05-09]]</f>
        <v>30258</v>
      </c>
      <c r="L104" s="7">
        <f>(Table6[[#This Row],[Infill 05-09]]+Table6[[#This Row],[Infill 00-04]])/(Table6[[#This Row],[All 05-09]]+Table6[[#This Row],[All 00-04]])</f>
        <v>0.12191817040121621</v>
      </c>
      <c r="M104" s="2">
        <f>Table2[[#This Row],[Infill 00-04]]+Table2[[#This Row],[Infill 05-09]]</f>
        <v>1153</v>
      </c>
      <c r="N104" s="7">
        <f>Table6[[#This Row],[%Infill 05-09]]-Table6[[#This Row],[%Infill 00-04]]</f>
        <v>5.4126750704518001E-2</v>
      </c>
      <c r="O104" s="7">
        <f t="shared" si="9"/>
        <v>0.17537633976534331</v>
      </c>
      <c r="P104" s="7" t="e">
        <f>#REF!/#REF!</f>
        <v>#REF!</v>
      </c>
      <c r="Q104" s="7">
        <f t="shared" si="10"/>
        <v>0.43113327897886705</v>
      </c>
      <c r="R104" s="2">
        <v>734584.69605999999</v>
      </c>
      <c r="S104" s="2">
        <v>734572.24199999997</v>
      </c>
      <c r="T104" s="2">
        <v>570331.31042999995</v>
      </c>
      <c r="U104" s="2">
        <v>565068.11039000005</v>
      </c>
      <c r="V104" s="2">
        <v>245888.80796999999</v>
      </c>
      <c r="W104" s="2">
        <v>241807.19250999999</v>
      </c>
      <c r="X104" s="2">
        <v>324442.50276</v>
      </c>
      <c r="Y104" s="2">
        <v>323260.91811000003</v>
      </c>
      <c r="Z104" s="2">
        <v>82155.826820000002</v>
      </c>
      <c r="AA104" s="2">
        <v>83572.038109999994</v>
      </c>
      <c r="AB104" s="2">
        <v>53291.402110000003</v>
      </c>
      <c r="AC104" s="2">
        <v>55429.06278</v>
      </c>
      <c r="AD104" s="2">
        <v>21382.834849999999</v>
      </c>
      <c r="AE104" s="2">
        <v>22546.405439999999</v>
      </c>
      <c r="AF104" s="2">
        <v>7423.3229000000001</v>
      </c>
      <c r="AG104" s="2">
        <v>7956.62608</v>
      </c>
      <c r="AH104" s="2">
        <v>740395</v>
      </c>
      <c r="AI104" s="9">
        <f t="shared" si="11"/>
        <v>0.1091012229958333</v>
      </c>
    </row>
    <row r="105" spans="1:35">
      <c r="A105" s="1" t="s">
        <v>242</v>
      </c>
      <c r="B105" s="2" t="s">
        <v>468</v>
      </c>
      <c r="C105" s="1" t="s">
        <v>243</v>
      </c>
      <c r="D105" s="2">
        <v>568593</v>
      </c>
      <c r="E105" s="2">
        <v>28195</v>
      </c>
      <c r="F105" s="2">
        <v>3287</v>
      </c>
      <c r="G105" s="2">
        <v>1119</v>
      </c>
      <c r="H105" s="7">
        <f>Table6[[#This Row],[Infill 00-04]]/Table6[[#This Row],[All 00-04]]</f>
        <v>0.11658095406987054</v>
      </c>
      <c r="I105" s="2">
        <v>8520</v>
      </c>
      <c r="J105" s="7">
        <f>Table6[[#This Row],[Infill 05-09]]/Table6[[#This Row],[All 05-09]]</f>
        <v>0.13133802816901408</v>
      </c>
      <c r="K105" s="2">
        <f>Table6[[#This Row],[All 00-04]]+Table6[[#This Row],[All 05-09]]</f>
        <v>36715</v>
      </c>
      <c r="L105" s="7">
        <f>(Table6[[#This Row],[Infill 05-09]]+Table6[[#This Row],[Infill 00-04]])/(Table6[[#This Row],[All 05-09]]+Table6[[#This Row],[All 00-04]])</f>
        <v>0.12000544736483726</v>
      </c>
      <c r="M105" s="2">
        <f>Table2[[#This Row],[Infill 00-04]]+Table2[[#This Row],[Infill 05-09]]</f>
        <v>17890</v>
      </c>
      <c r="N105" s="7">
        <f>Table6[[#This Row],[%Infill 05-09]]-Table6[[#This Row],[%Infill 00-04]]</f>
        <v>1.4757074099143536E-2</v>
      </c>
      <c r="O105" s="7">
        <f t="shared" si="9"/>
        <v>0.1309185460277677</v>
      </c>
      <c r="P105" s="7" t="e">
        <f>#REF!/#REF!</f>
        <v>#REF!</v>
      </c>
      <c r="Q105" s="7">
        <f t="shared" si="10"/>
        <v>0.72313669194369523</v>
      </c>
      <c r="R105" s="2">
        <v>1661747.6719200001</v>
      </c>
      <c r="S105" s="2">
        <v>1661959.6143700001</v>
      </c>
      <c r="T105" s="2">
        <v>1508461.2509399999</v>
      </c>
      <c r="U105" s="2">
        <v>1499114.6562300001</v>
      </c>
      <c r="V105" s="2">
        <v>1090823.6789299999</v>
      </c>
      <c r="W105" s="2">
        <v>1082363.5507100001</v>
      </c>
      <c r="X105" s="2">
        <v>417637.57217</v>
      </c>
      <c r="Y105" s="2">
        <v>416751.10570000001</v>
      </c>
      <c r="Z105" s="2">
        <v>74444.947329999995</v>
      </c>
      <c r="AA105" s="2">
        <v>76406.693629999994</v>
      </c>
      <c r="AB105" s="2">
        <v>58773.438950000003</v>
      </c>
      <c r="AC105" s="2">
        <v>62880.40739</v>
      </c>
      <c r="AD105" s="2">
        <v>15330.79953</v>
      </c>
      <c r="AE105" s="2">
        <v>18393.623479999998</v>
      </c>
      <c r="AF105" s="2">
        <v>4737.2359299999998</v>
      </c>
      <c r="AG105" s="2">
        <v>5164.2343700000001</v>
      </c>
      <c r="AH105" s="2">
        <v>501774</v>
      </c>
      <c r="AI105" s="9">
        <f t="shared" si="11"/>
        <v>0.13316552870415765</v>
      </c>
    </row>
    <row r="106" spans="1:35">
      <c r="A106" s="1" t="s">
        <v>18</v>
      </c>
      <c r="B106" s="2" t="s">
        <v>469</v>
      </c>
      <c r="C106" s="1" t="s">
        <v>19</v>
      </c>
      <c r="D106" s="2">
        <v>870716</v>
      </c>
      <c r="E106" s="2">
        <v>18830</v>
      </c>
      <c r="F106" s="2">
        <v>2190</v>
      </c>
      <c r="G106" s="2">
        <v>624</v>
      </c>
      <c r="H106" s="7">
        <f>Table6[[#This Row],[Infill 00-04]]/Table6[[#This Row],[All 00-04]]</f>
        <v>0.11630377057886351</v>
      </c>
      <c r="I106" s="2">
        <v>5480</v>
      </c>
      <c r="J106" s="7">
        <f>Table6[[#This Row],[Infill 05-09]]/Table6[[#This Row],[All 05-09]]</f>
        <v>0.11386861313868613</v>
      </c>
      <c r="K106" s="2">
        <f>Table6[[#This Row],[All 00-04]]+Table6[[#This Row],[All 05-09]]</f>
        <v>24310</v>
      </c>
      <c r="L106" s="7">
        <f>(Table6[[#This Row],[Infill 05-09]]+Table6[[#This Row],[Infill 00-04]])/(Table6[[#This Row],[All 05-09]]+Table6[[#This Row],[All 00-04]])</f>
        <v>0.11575483340189223</v>
      </c>
      <c r="M106" s="2">
        <f>Table2[[#This Row],[Infill 00-04]]+Table2[[#This Row],[Infill 05-09]]</f>
        <v>4325</v>
      </c>
      <c r="N106" s="7">
        <f>Table6[[#This Row],[%Infill 05-09]]-Table6[[#This Row],[%Infill 00-04]]</f>
        <v>-2.4351574401773879E-3</v>
      </c>
      <c r="O106" s="7">
        <f t="shared" si="9"/>
        <v>0.17470883587789079</v>
      </c>
      <c r="P106" s="7" t="e">
        <f>#REF!/#REF!</f>
        <v>#REF!</v>
      </c>
      <c r="Q106" s="7">
        <f t="shared" si="10"/>
        <v>0.25213733475407868</v>
      </c>
      <c r="R106" s="2">
        <v>1538070.25428</v>
      </c>
      <c r="S106" s="2">
        <v>1538140.9759500001</v>
      </c>
      <c r="T106" s="2">
        <v>1332834.3627800001</v>
      </c>
      <c r="U106" s="2">
        <v>1326893.0803799999</v>
      </c>
      <c r="V106" s="2">
        <v>336057.3039</v>
      </c>
      <c r="W106" s="2">
        <v>333711.48145999998</v>
      </c>
      <c r="X106" s="2">
        <v>996777.05894000002</v>
      </c>
      <c r="Y106" s="2">
        <v>993181.59894000005</v>
      </c>
      <c r="Z106" s="2">
        <v>111257.54707</v>
      </c>
      <c r="AA106" s="2">
        <v>113254.65409</v>
      </c>
      <c r="AB106" s="2">
        <v>58121.821669999998</v>
      </c>
      <c r="AC106" s="2">
        <v>60604.194790000001</v>
      </c>
      <c r="AD106" s="2">
        <v>26474.790669999998</v>
      </c>
      <c r="AE106" s="2">
        <v>27718.201150000001</v>
      </c>
      <c r="AF106" s="2">
        <v>9381.7332100000003</v>
      </c>
      <c r="AG106" s="2">
        <v>9670.8466700000008</v>
      </c>
      <c r="AH106" s="2">
        <v>825875</v>
      </c>
      <c r="AI106" s="9">
        <f t="shared" si="11"/>
        <v>5.4295141516573331E-2</v>
      </c>
    </row>
    <row r="107" spans="1:35">
      <c r="A107" s="1" t="s">
        <v>200</v>
      </c>
      <c r="B107" s="2" t="s">
        <v>471</v>
      </c>
      <c r="C107" s="1" t="s">
        <v>201</v>
      </c>
      <c r="D107" s="2">
        <v>405300</v>
      </c>
      <c r="E107" s="2">
        <v>20752</v>
      </c>
      <c r="F107" s="2">
        <v>2531</v>
      </c>
      <c r="G107" s="2">
        <v>904</v>
      </c>
      <c r="H107" s="7">
        <f>Table6[[#This Row],[Infill 00-04]]/Table6[[#This Row],[All 00-04]]</f>
        <v>0.12196414803392444</v>
      </c>
      <c r="I107" s="2">
        <v>9167</v>
      </c>
      <c r="J107" s="7">
        <f>Table6[[#This Row],[Infill 05-09]]/Table6[[#This Row],[All 05-09]]</f>
        <v>9.8614595832878807E-2</v>
      </c>
      <c r="K107" s="2">
        <f>Table6[[#This Row],[All 00-04]]+Table6[[#This Row],[All 05-09]]</f>
        <v>29919</v>
      </c>
      <c r="L107" s="7">
        <f>(Table6[[#This Row],[Infill 05-09]]+Table6[[#This Row],[Infill 00-04]])/(Table6[[#This Row],[All 05-09]]+Table6[[#This Row],[All 00-04]])</f>
        <v>0.11480998696480497</v>
      </c>
      <c r="M107" s="2">
        <f>Table2[[#This Row],[Infill 00-04]]+Table2[[#This Row],[Infill 05-09]]</f>
        <v>2458</v>
      </c>
      <c r="N107" s="7">
        <f>Table6[[#This Row],[%Infill 05-09]]-Table6[[#This Row],[%Infill 00-04]]</f>
        <v>-2.3349552201045634E-2</v>
      </c>
      <c r="O107" s="7">
        <f t="shared" si="9"/>
        <v>0.11484187137019254</v>
      </c>
      <c r="P107" s="7" t="e">
        <f>#REF!/#REF!</f>
        <v>#REF!</v>
      </c>
      <c r="Q107" s="7">
        <f t="shared" si="10"/>
        <v>0.15117467767064388</v>
      </c>
      <c r="R107" s="2">
        <v>1573496.66554</v>
      </c>
      <c r="S107" s="2">
        <v>1573424.83195</v>
      </c>
      <c r="T107" s="2">
        <v>1460182.40992</v>
      </c>
      <c r="U107" s="2">
        <v>1455434.05424</v>
      </c>
      <c r="V107" s="2">
        <v>220742.60516000001</v>
      </c>
      <c r="W107" s="2">
        <v>222955.43543000001</v>
      </c>
      <c r="X107" s="2">
        <v>1239439.8047400001</v>
      </c>
      <c r="Y107" s="2">
        <v>1232478.6187799999</v>
      </c>
      <c r="Z107" s="2">
        <v>80040.405429999999</v>
      </c>
      <c r="AA107" s="2">
        <v>80666.4473</v>
      </c>
      <c r="AB107" s="2">
        <v>20260.629420000001</v>
      </c>
      <c r="AC107" s="2">
        <v>22465.453420000002</v>
      </c>
      <c r="AD107" s="2">
        <v>8686.9712</v>
      </c>
      <c r="AE107" s="2">
        <v>10202.815559999999</v>
      </c>
      <c r="AF107" s="2">
        <v>4326.2500200000004</v>
      </c>
      <c r="AG107" s="2">
        <v>4656.0618000000004</v>
      </c>
      <c r="AH107" s="2">
        <v>330714</v>
      </c>
      <c r="AI107" s="9">
        <f t="shared" si="11"/>
        <v>0.22553021644079174</v>
      </c>
    </row>
    <row r="108" spans="1:35">
      <c r="A108" s="1" t="s">
        <v>30</v>
      </c>
      <c r="B108" s="2" t="s">
        <v>471</v>
      </c>
      <c r="C108" s="1" t="s">
        <v>31</v>
      </c>
      <c r="D108" s="2">
        <v>424858</v>
      </c>
      <c r="E108" s="2">
        <v>19592</v>
      </c>
      <c r="F108" s="2">
        <v>2332</v>
      </c>
      <c r="G108" s="2">
        <v>714</v>
      </c>
      <c r="H108" s="7">
        <f>Table6[[#This Row],[Infill 00-04]]/Table6[[#This Row],[All 00-04]]</f>
        <v>0.11902817476521028</v>
      </c>
      <c r="I108" s="2">
        <v>7032</v>
      </c>
      <c r="J108" s="7">
        <f>Table6[[#This Row],[Infill 05-09]]/Table6[[#This Row],[All 05-09]]</f>
        <v>0.1015358361774744</v>
      </c>
      <c r="K108" s="2">
        <f>Table6[[#This Row],[All 00-04]]+Table6[[#This Row],[All 05-09]]</f>
        <v>26624</v>
      </c>
      <c r="L108" s="7">
        <f>(Table6[[#This Row],[Infill 05-09]]+Table6[[#This Row],[Infill 00-04]])/(Table6[[#This Row],[All 05-09]]+Table6[[#This Row],[All 00-04]])</f>
        <v>0.11440805288461539</v>
      </c>
      <c r="M108" s="2">
        <f>Table2[[#This Row],[Infill 00-04]]+Table2[[#This Row],[Infill 05-09]]</f>
        <v>4004</v>
      </c>
      <c r="N108" s="7">
        <f>Table6[[#This Row],[%Infill 05-09]]-Table6[[#This Row],[%Infill 00-04]]</f>
        <v>-1.7492338587735884E-2</v>
      </c>
      <c r="O108" s="7">
        <f t="shared" si="9"/>
        <v>6.1185087148984518E-2</v>
      </c>
      <c r="P108" s="7" t="e">
        <f>#REF!/#REF!</f>
        <v>#REF!</v>
      </c>
      <c r="Q108" s="7">
        <f t="shared" si="10"/>
        <v>0.18519383420495666</v>
      </c>
      <c r="R108" s="2">
        <v>1028313.11472</v>
      </c>
      <c r="S108" s="2">
        <v>1028294.65592</v>
      </c>
      <c r="T108" s="2">
        <v>882837.87341999996</v>
      </c>
      <c r="U108" s="2">
        <v>880587.90321000002</v>
      </c>
      <c r="V108" s="2">
        <v>163496.13076</v>
      </c>
      <c r="W108" s="2">
        <v>162570.52275</v>
      </c>
      <c r="X108" s="2">
        <v>719341.74283</v>
      </c>
      <c r="Y108" s="2">
        <v>718017.38055999996</v>
      </c>
      <c r="Z108" s="2">
        <v>114359.95702</v>
      </c>
      <c r="AA108" s="2">
        <v>115218.6241</v>
      </c>
      <c r="AB108" s="2">
        <v>22214.369470000001</v>
      </c>
      <c r="AC108" s="2">
        <v>23054.800179999998</v>
      </c>
      <c r="AD108" s="2">
        <v>6723.0010400000001</v>
      </c>
      <c r="AE108" s="2">
        <v>7184.6931000000004</v>
      </c>
      <c r="AF108" s="2">
        <v>2177.9143100000001</v>
      </c>
      <c r="AG108" s="2">
        <v>2248.63591</v>
      </c>
      <c r="AH108" s="2">
        <v>369171</v>
      </c>
      <c r="AI108" s="9">
        <f t="shared" si="11"/>
        <v>0.1508433761048403</v>
      </c>
    </row>
    <row r="109" spans="1:35">
      <c r="A109" s="1" t="s">
        <v>40</v>
      </c>
      <c r="B109" s="2" t="s">
        <v>470</v>
      </c>
      <c r="C109" s="1" t="s">
        <v>41</v>
      </c>
      <c r="D109" s="2">
        <v>839631</v>
      </c>
      <c r="E109" s="2">
        <v>26852</v>
      </c>
      <c r="F109" s="2">
        <v>3270</v>
      </c>
      <c r="G109" s="2">
        <v>1274</v>
      </c>
      <c r="H109" s="7">
        <f>Table6[[#This Row],[Infill 00-04]]/Table6[[#This Row],[All 00-04]]</f>
        <v>0.12177863846268434</v>
      </c>
      <c r="I109" s="2">
        <v>13259</v>
      </c>
      <c r="J109" s="7">
        <f>Table6[[#This Row],[Infill 05-09]]/Table6[[#This Row],[All 05-09]]</f>
        <v>9.6085677652915008E-2</v>
      </c>
      <c r="K109" s="2">
        <f>Table6[[#This Row],[All 00-04]]+Table6[[#This Row],[All 05-09]]</f>
        <v>40111</v>
      </c>
      <c r="L109" s="7">
        <f>(Table6[[#This Row],[Infill 05-09]]+Table6[[#This Row],[Infill 00-04]])/(Table6[[#This Row],[All 05-09]]+Table6[[#This Row],[All 00-04]])</f>
        <v>0.11328563237017276</v>
      </c>
      <c r="M109" s="2">
        <f>Table2[[#This Row],[Infill 00-04]]+Table2[[#This Row],[Infill 05-09]]</f>
        <v>870</v>
      </c>
      <c r="N109" s="7">
        <f>Table6[[#This Row],[%Infill 05-09]]-Table6[[#This Row],[%Infill 00-04]]</f>
        <v>-2.5692960809769336E-2</v>
      </c>
      <c r="O109" s="7">
        <f t="shared" si="9"/>
        <v>0.20861201701437301</v>
      </c>
      <c r="P109" s="7" t="e">
        <f>#REF!/#REF!</f>
        <v>#REF!</v>
      </c>
      <c r="Q109" s="7">
        <f t="shared" si="10"/>
        <v>0.300835930180467</v>
      </c>
      <c r="R109" s="2">
        <v>3602861.0484799999</v>
      </c>
      <c r="S109" s="2">
        <v>3600375.7843800001</v>
      </c>
      <c r="T109" s="2">
        <v>3327078.3493499998</v>
      </c>
      <c r="U109" s="2">
        <v>3316868.6397000002</v>
      </c>
      <c r="V109" s="2">
        <v>1000904.71001</v>
      </c>
      <c r="W109" s="2">
        <v>1001685.98361</v>
      </c>
      <c r="X109" s="2">
        <v>2326173.6394699998</v>
      </c>
      <c r="Y109" s="2">
        <v>2315182.6561400001</v>
      </c>
      <c r="Z109" s="2">
        <v>165872.64374999999</v>
      </c>
      <c r="AA109" s="2">
        <v>166804.70118</v>
      </c>
      <c r="AB109" s="2">
        <v>52378.470699999998</v>
      </c>
      <c r="AC109" s="2">
        <v>53878.08023</v>
      </c>
      <c r="AD109" s="2">
        <v>49635.228320000002</v>
      </c>
      <c r="AE109" s="2">
        <v>54546.154739999998</v>
      </c>
      <c r="AF109" s="2">
        <v>7896.3569200000002</v>
      </c>
      <c r="AG109" s="2">
        <v>8278.2091</v>
      </c>
      <c r="AH109" s="2">
        <v>661645</v>
      </c>
      <c r="AI109" s="9">
        <f t="shared" si="11"/>
        <v>0.26900528228884069</v>
      </c>
    </row>
    <row r="110" spans="1:35">
      <c r="A110" s="1" t="s">
        <v>166</v>
      </c>
      <c r="B110" s="2" t="s">
        <v>471</v>
      </c>
      <c r="C110" s="1" t="s">
        <v>167</v>
      </c>
      <c r="D110" s="2">
        <v>636986</v>
      </c>
      <c r="E110" s="2">
        <v>29366</v>
      </c>
      <c r="F110" s="2">
        <v>2854</v>
      </c>
      <c r="G110" s="2">
        <v>1520</v>
      </c>
      <c r="H110" s="7">
        <f>Table6[[#This Row],[Infill 00-04]]/Table6[[#This Row],[All 00-04]]</f>
        <v>9.7187223319485122E-2</v>
      </c>
      <c r="I110" s="2">
        <v>10203</v>
      </c>
      <c r="J110" s="7">
        <f>Table6[[#This Row],[Infill 05-09]]/Table6[[#This Row],[All 05-09]]</f>
        <v>0.148975791433892</v>
      </c>
      <c r="K110" s="2">
        <f>Table6[[#This Row],[All 00-04]]+Table6[[#This Row],[All 05-09]]</f>
        <v>39569</v>
      </c>
      <c r="L110" s="7">
        <f>(Table6[[#This Row],[Infill 05-09]]+Table6[[#This Row],[Infill 00-04]])/(Table6[[#This Row],[All 05-09]]+Table6[[#This Row],[All 00-04]])</f>
        <v>0.11054108013849226</v>
      </c>
      <c r="M110" s="2">
        <f>Table2[[#This Row],[Infill 00-04]]+Table2[[#This Row],[Infill 05-09]]</f>
        <v>135263</v>
      </c>
      <c r="N110" s="7">
        <f>Table6[[#This Row],[%Infill 05-09]]-Table6[[#This Row],[%Infill 00-04]]</f>
        <v>5.178856811440688E-2</v>
      </c>
      <c r="O110" s="7">
        <f t="shared" si="9"/>
        <v>0.12396339779039002</v>
      </c>
      <c r="P110" s="7" t="e">
        <f>#REF!/#REF!</f>
        <v>#REF!</v>
      </c>
      <c r="Q110" s="7">
        <f t="shared" si="10"/>
        <v>0.20278257001275368</v>
      </c>
      <c r="R110" s="2">
        <v>1178332.7756399999</v>
      </c>
      <c r="S110" s="2">
        <v>1178264.0556099999</v>
      </c>
      <c r="T110" s="2">
        <v>992244.42631999997</v>
      </c>
      <c r="U110" s="2">
        <v>983258.33394000004</v>
      </c>
      <c r="V110" s="2">
        <v>201209.87484999999</v>
      </c>
      <c r="W110" s="2">
        <v>193633.76678000001</v>
      </c>
      <c r="X110" s="2">
        <v>791034.55166999996</v>
      </c>
      <c r="Y110" s="2">
        <v>789624.56740000006</v>
      </c>
      <c r="Z110" s="2">
        <v>110793.85341</v>
      </c>
      <c r="AA110" s="2">
        <v>115166.58387</v>
      </c>
      <c r="AB110" s="2">
        <v>52226.352610000002</v>
      </c>
      <c r="AC110" s="2">
        <v>54982.938609999997</v>
      </c>
      <c r="AD110" s="2">
        <v>14860.434149999999</v>
      </c>
      <c r="AE110" s="2">
        <v>16310.00488</v>
      </c>
      <c r="AF110" s="2">
        <v>8207.7100300000002</v>
      </c>
      <c r="AG110" s="2">
        <v>8546.1951900000004</v>
      </c>
      <c r="AH110" s="2">
        <v>559940</v>
      </c>
      <c r="AI110" s="9">
        <f t="shared" si="11"/>
        <v>0.13759688538057649</v>
      </c>
    </row>
    <row r="111" spans="1:35">
      <c r="A111" s="1" t="s">
        <v>240</v>
      </c>
      <c r="B111" s="2" t="s">
        <v>471</v>
      </c>
      <c r="C111" s="1" t="s">
        <v>241</v>
      </c>
      <c r="D111" s="2">
        <v>232293</v>
      </c>
      <c r="E111" s="2">
        <v>7858</v>
      </c>
      <c r="F111" s="2">
        <v>834</v>
      </c>
      <c r="G111" s="2">
        <v>294</v>
      </c>
      <c r="H111" s="7">
        <f>Table6[[#This Row],[Infill 00-04]]/Table6[[#This Row],[All 00-04]]</f>
        <v>0.10613387630440316</v>
      </c>
      <c r="I111" s="2">
        <v>2369</v>
      </c>
      <c r="J111" s="7">
        <f>Table6[[#This Row],[Infill 05-09]]/Table6[[#This Row],[All 05-09]]</f>
        <v>0.12410299704516674</v>
      </c>
      <c r="K111" s="2">
        <f>Table6[[#This Row],[All 00-04]]+Table6[[#This Row],[All 05-09]]</f>
        <v>10227</v>
      </c>
      <c r="L111" s="7">
        <f>(Table6[[#This Row],[Infill 05-09]]+Table6[[#This Row],[Infill 00-04]])/(Table6[[#This Row],[All 05-09]]+Table6[[#This Row],[All 00-04]])</f>
        <v>0.1102962745673218</v>
      </c>
      <c r="M111" s="2">
        <f>Table2[[#This Row],[Infill 00-04]]+Table2[[#This Row],[Infill 05-09]]</f>
        <v>6038</v>
      </c>
      <c r="N111" s="7">
        <f>Table6[[#This Row],[%Infill 05-09]]-Table6[[#This Row],[%Infill 00-04]]</f>
        <v>1.7969120740763581E-2</v>
      </c>
      <c r="O111" s="7">
        <f t="shared" si="9"/>
        <v>0.10367723980172255</v>
      </c>
      <c r="P111" s="7" t="e">
        <f>#REF!/#REF!</f>
        <v>#REF!</v>
      </c>
      <c r="Q111" s="7">
        <f t="shared" si="10"/>
        <v>0.11354979408254788</v>
      </c>
      <c r="R111" s="2">
        <v>1018724.7766099999</v>
      </c>
      <c r="S111" s="2">
        <v>1018296.22143</v>
      </c>
      <c r="T111" s="2">
        <v>934755.98601999995</v>
      </c>
      <c r="U111" s="2">
        <v>928849.84193</v>
      </c>
      <c r="V111" s="2">
        <v>106141.34973</v>
      </c>
      <c r="W111" s="2">
        <v>102315.93330999999</v>
      </c>
      <c r="X111" s="2">
        <v>828614.63633999997</v>
      </c>
      <c r="Y111" s="2">
        <v>826533.90865999996</v>
      </c>
      <c r="Z111" s="2">
        <v>56451.412490000002</v>
      </c>
      <c r="AA111" s="2">
        <v>59721.508529999999</v>
      </c>
      <c r="AB111" s="2">
        <v>18811.72594</v>
      </c>
      <c r="AC111" s="2">
        <v>20323.122380000001</v>
      </c>
      <c r="AD111" s="2">
        <v>6406.0881099999997</v>
      </c>
      <c r="AE111" s="2">
        <v>6936.9449599999998</v>
      </c>
      <c r="AF111" s="2">
        <v>2299.5643599999999</v>
      </c>
      <c r="AG111" s="2">
        <v>2464.80386</v>
      </c>
      <c r="AH111" s="2">
        <v>222368</v>
      </c>
      <c r="AI111" s="9">
        <f t="shared" si="11"/>
        <v>4.4633220607281622E-2</v>
      </c>
    </row>
    <row r="112" spans="1:35">
      <c r="A112" s="1" t="s">
        <v>70</v>
      </c>
      <c r="B112" s="2" t="s">
        <v>469</v>
      </c>
      <c r="C112" s="1" t="s">
        <v>71</v>
      </c>
      <c r="D112" s="2">
        <v>211261</v>
      </c>
      <c r="E112" s="2">
        <v>5606</v>
      </c>
      <c r="F112" s="2">
        <v>570</v>
      </c>
      <c r="G112" s="2">
        <v>253</v>
      </c>
      <c r="H112" s="7">
        <f>Table6[[#This Row],[Infill 00-04]]/Table6[[#This Row],[All 00-04]]</f>
        <v>0.1016767748840528</v>
      </c>
      <c r="I112" s="2">
        <v>1924</v>
      </c>
      <c r="J112" s="7">
        <f>Table6[[#This Row],[Infill 05-09]]/Table6[[#This Row],[All 05-09]]</f>
        <v>0.13149688149688149</v>
      </c>
      <c r="K112" s="2">
        <f>Table6[[#This Row],[All 00-04]]+Table6[[#This Row],[All 05-09]]</f>
        <v>7530</v>
      </c>
      <c r="L112" s="7">
        <f>(Table6[[#This Row],[Infill 05-09]]+Table6[[#This Row],[Infill 00-04]])/(Table6[[#This Row],[All 05-09]]+Table6[[#This Row],[All 00-04]])</f>
        <v>0.10929614873837981</v>
      </c>
      <c r="M112" s="2">
        <f>Table2[[#This Row],[Infill 00-04]]+Table2[[#This Row],[Infill 05-09]]</f>
        <v>3225</v>
      </c>
      <c r="N112" s="7">
        <f>Table6[[#This Row],[%Infill 05-09]]-Table6[[#This Row],[%Infill 00-04]]</f>
        <v>2.982010661282869E-2</v>
      </c>
      <c r="O112" s="7">
        <f t="shared" si="9"/>
        <v>0.18458237921516893</v>
      </c>
      <c r="P112" s="7" t="e">
        <f>#REF!/#REF!</f>
        <v>#REF!</v>
      </c>
      <c r="Q112" s="7">
        <f t="shared" si="10"/>
        <v>0.30590953172058261</v>
      </c>
      <c r="R112" s="2">
        <v>659568.19374000002</v>
      </c>
      <c r="S112" s="2">
        <v>659628.01801</v>
      </c>
      <c r="T112" s="2">
        <v>594157.82113000005</v>
      </c>
      <c r="U112" s="2">
        <v>593316.94567000004</v>
      </c>
      <c r="V112" s="2">
        <v>181758.54083000001</v>
      </c>
      <c r="W112" s="2">
        <v>180278.05734999999</v>
      </c>
      <c r="X112" s="2">
        <v>412399.28029999998</v>
      </c>
      <c r="Y112" s="2">
        <v>413038.88834</v>
      </c>
      <c r="Z112" s="2">
        <v>32061.797709999999</v>
      </c>
      <c r="AA112" s="2">
        <v>32247.275140000002</v>
      </c>
      <c r="AB112" s="2">
        <v>21274.973000000002</v>
      </c>
      <c r="AC112" s="2">
        <v>21684.179800000002</v>
      </c>
      <c r="AD112" s="2">
        <v>9473.3598700000002</v>
      </c>
      <c r="AE112" s="2">
        <v>9735.3412100000005</v>
      </c>
      <c r="AF112" s="2">
        <v>2600.2424000000001</v>
      </c>
      <c r="AG112" s="2">
        <v>2644.2766299999998</v>
      </c>
      <c r="AH112" s="2">
        <v>198889</v>
      </c>
      <c r="AI112" s="9">
        <f t="shared" si="11"/>
        <v>6.2205551840473834E-2</v>
      </c>
    </row>
    <row r="113" spans="1:35">
      <c r="A113" s="1" t="s">
        <v>44</v>
      </c>
      <c r="B113" s="2" t="s">
        <v>469</v>
      </c>
      <c r="C113" s="1" t="s">
        <v>45</v>
      </c>
      <c r="D113" s="2">
        <v>215888</v>
      </c>
      <c r="E113" s="2">
        <v>7654</v>
      </c>
      <c r="F113" s="2">
        <v>834</v>
      </c>
      <c r="G113" s="2">
        <v>130</v>
      </c>
      <c r="H113" s="7">
        <f>Table6[[#This Row],[Infill 00-04]]/Table6[[#This Row],[All 00-04]]</f>
        <v>0.10896263391690619</v>
      </c>
      <c r="I113" s="2">
        <v>1220</v>
      </c>
      <c r="J113" s="7">
        <f>Table6[[#This Row],[Infill 05-09]]/Table6[[#This Row],[All 05-09]]</f>
        <v>0.10655737704918032</v>
      </c>
      <c r="K113" s="2">
        <f>Table6[[#This Row],[All 00-04]]+Table6[[#This Row],[All 05-09]]</f>
        <v>8874</v>
      </c>
      <c r="L113" s="7">
        <f>(Table6[[#This Row],[Infill 05-09]]+Table6[[#This Row],[Infill 00-04]])/(Table6[[#This Row],[All 05-09]]+Table6[[#This Row],[All 00-04]])</f>
        <v>0.10863195853053866</v>
      </c>
      <c r="M113" s="2">
        <f>Table2[[#This Row],[Infill 00-04]]+Table2[[#This Row],[Infill 05-09]]</f>
        <v>180</v>
      </c>
      <c r="N113" s="7">
        <f>Table6[[#This Row],[%Infill 05-09]]-Table6[[#This Row],[%Infill 00-04]]</f>
        <v>-2.4052568677258718E-3</v>
      </c>
      <c r="O113" s="7">
        <f t="shared" si="9"/>
        <v>0.26822782728657268</v>
      </c>
      <c r="P113" s="7" t="e">
        <f>#REF!/#REF!</f>
        <v>#REF!</v>
      </c>
      <c r="Q113" s="7">
        <f t="shared" si="10"/>
        <v>3.4356304432440934E-2</v>
      </c>
      <c r="R113" s="2">
        <v>161559.51504999999</v>
      </c>
      <c r="S113" s="2">
        <v>161571.07959000001</v>
      </c>
      <c r="T113" s="2">
        <v>76836.805460000003</v>
      </c>
      <c r="U113" s="2">
        <v>75287.379459999996</v>
      </c>
      <c r="V113" s="2">
        <v>2639.8286800000001</v>
      </c>
      <c r="W113" s="2">
        <v>2535.7478099999998</v>
      </c>
      <c r="X113" s="2">
        <v>74196.976720000006</v>
      </c>
      <c r="Y113" s="2">
        <v>72751.631649999996</v>
      </c>
      <c r="Z113" s="2">
        <v>20406.298210000001</v>
      </c>
      <c r="AA113" s="2">
        <v>20785.259269999999</v>
      </c>
      <c r="AB113" s="2">
        <v>41591.423459999998</v>
      </c>
      <c r="AC113" s="2">
        <v>42416.731319999999</v>
      </c>
      <c r="AD113" s="2">
        <v>20493.032230000001</v>
      </c>
      <c r="AE113" s="2">
        <v>20813.94817</v>
      </c>
      <c r="AF113" s="2">
        <v>2231.9562299999998</v>
      </c>
      <c r="AG113" s="2">
        <v>2267.7618299999999</v>
      </c>
      <c r="AH113" s="2">
        <v>222230</v>
      </c>
      <c r="AI113" s="9">
        <f t="shared" si="11"/>
        <v>-2.8538001169959051E-2</v>
      </c>
    </row>
    <row r="114" spans="1:35">
      <c r="A114" s="1" t="s">
        <v>406</v>
      </c>
      <c r="B114" s="2" t="s">
        <v>471</v>
      </c>
      <c r="C114" s="1" t="s">
        <v>407</v>
      </c>
      <c r="D114" s="2">
        <v>209714</v>
      </c>
      <c r="E114" s="2">
        <v>7024</v>
      </c>
      <c r="F114" s="2">
        <v>750</v>
      </c>
      <c r="G114" s="2">
        <v>371</v>
      </c>
      <c r="H114" s="7">
        <f>Table6[[#This Row],[Infill 00-04]]/Table6[[#This Row],[All 00-04]]</f>
        <v>0.10677676537585422</v>
      </c>
      <c r="I114" s="2">
        <v>3413</v>
      </c>
      <c r="J114" s="7">
        <f>Table6[[#This Row],[Infill 05-09]]/Table6[[#This Row],[All 05-09]]</f>
        <v>0.10870202168180486</v>
      </c>
      <c r="K114" s="2">
        <f>Table6[[#This Row],[All 00-04]]+Table6[[#This Row],[All 05-09]]</f>
        <v>10437</v>
      </c>
      <c r="L114" s="7">
        <f>(Table6[[#This Row],[Infill 05-09]]+Table6[[#This Row],[Infill 00-04]])/(Table6[[#This Row],[All 05-09]]+Table6[[#This Row],[All 00-04]])</f>
        <v>0.10740634281881767</v>
      </c>
      <c r="M114" s="2">
        <f>Table2[[#This Row],[Infill 00-04]]+Table2[[#This Row],[Infill 05-09]]</f>
        <v>1128</v>
      </c>
      <c r="N114" s="7">
        <f>Table6[[#This Row],[%Infill 05-09]]-Table6[[#This Row],[%Infill 00-04]]</f>
        <v>1.92525630595064E-3</v>
      </c>
      <c r="O114" s="7">
        <f t="shared" si="9"/>
        <v>0.15603868329532897</v>
      </c>
      <c r="P114" s="7" t="e">
        <f>#REF!/#REF!</f>
        <v>#REF!</v>
      </c>
      <c r="Q114" s="7">
        <f t="shared" si="10"/>
        <v>0.32712191486070968</v>
      </c>
      <c r="R114" s="2">
        <v>580832.13509999996</v>
      </c>
      <c r="S114" s="2">
        <v>580780.98427000002</v>
      </c>
      <c r="T114" s="2">
        <v>500387.86047000001</v>
      </c>
      <c r="U114" s="2">
        <v>498286.67249000003</v>
      </c>
      <c r="V114" s="2">
        <v>163687.83509000001</v>
      </c>
      <c r="W114" s="2">
        <v>161877.98457999999</v>
      </c>
      <c r="X114" s="2">
        <v>336700.02538000001</v>
      </c>
      <c r="Y114" s="2">
        <v>336408.68792</v>
      </c>
      <c r="Z114" s="2">
        <v>23505.149949999999</v>
      </c>
      <c r="AA114" s="2">
        <v>24094.719140000001</v>
      </c>
      <c r="AB114" s="2">
        <v>44386.706140000002</v>
      </c>
      <c r="AC114" s="2">
        <v>45043.883390000003</v>
      </c>
      <c r="AD114" s="2">
        <v>8783.4905999999992</v>
      </c>
      <c r="AE114" s="2">
        <v>9527.1794300000001</v>
      </c>
      <c r="AF114" s="2">
        <v>3768.92812</v>
      </c>
      <c r="AG114" s="2">
        <v>3828.52999</v>
      </c>
      <c r="AH114" s="2">
        <v>174706</v>
      </c>
      <c r="AI114" s="9">
        <f t="shared" si="11"/>
        <v>0.20038235664487769</v>
      </c>
    </row>
    <row r="115" spans="1:35">
      <c r="A115" s="1" t="s">
        <v>88</v>
      </c>
      <c r="B115" s="2" t="s">
        <v>471</v>
      </c>
      <c r="C115" s="1" t="s">
        <v>89</v>
      </c>
      <c r="D115" s="2">
        <v>528143</v>
      </c>
      <c r="E115" s="2">
        <v>19493</v>
      </c>
      <c r="F115" s="2">
        <v>1854</v>
      </c>
      <c r="G115" s="2">
        <v>1005</v>
      </c>
      <c r="H115" s="7">
        <f>Table6[[#This Row],[Infill 00-04]]/Table6[[#This Row],[All 00-04]]</f>
        <v>9.5111065510696147E-2</v>
      </c>
      <c r="I115" s="2">
        <v>7369</v>
      </c>
      <c r="J115" s="7">
        <f>Table6[[#This Row],[Infill 05-09]]/Table6[[#This Row],[All 05-09]]</f>
        <v>0.13638214140317548</v>
      </c>
      <c r="K115" s="2">
        <f>Table6[[#This Row],[All 00-04]]+Table6[[#This Row],[All 05-09]]</f>
        <v>26862</v>
      </c>
      <c r="L115" s="7">
        <f>(Table6[[#This Row],[Infill 05-09]]+Table6[[#This Row],[Infill 00-04]])/(Table6[[#This Row],[All 05-09]]+Table6[[#This Row],[All 00-04]])</f>
        <v>0.10643287916015189</v>
      </c>
      <c r="M115" s="2">
        <f>Table2[[#This Row],[Infill 00-04]]+Table2[[#This Row],[Infill 05-09]]</f>
        <v>4406</v>
      </c>
      <c r="N115" s="7">
        <f>Table6[[#This Row],[%Infill 05-09]]-Table6[[#This Row],[%Infill 00-04]]</f>
        <v>4.1271075892479331E-2</v>
      </c>
      <c r="O115" s="7">
        <f t="shared" si="9"/>
        <v>0.10949548479177884</v>
      </c>
      <c r="P115" s="7" t="e">
        <f>#REF!/#REF!</f>
        <v>#REF!</v>
      </c>
      <c r="Q115" s="7">
        <f t="shared" si="10"/>
        <v>0.18079966218107027</v>
      </c>
      <c r="R115" s="2">
        <v>1258268.4326500001</v>
      </c>
      <c r="S115" s="2">
        <v>1258204.60531</v>
      </c>
      <c r="T115" s="2">
        <v>1094217.4267</v>
      </c>
      <c r="U115" s="2">
        <v>1088354.4272</v>
      </c>
      <c r="V115" s="2">
        <v>197834.14110000001</v>
      </c>
      <c r="W115" s="2">
        <v>195602.18489999999</v>
      </c>
      <c r="X115" s="2">
        <v>896383.28555000003</v>
      </c>
      <c r="Y115" s="2">
        <v>892752.24254999997</v>
      </c>
      <c r="Z115" s="2">
        <v>97619.618180000005</v>
      </c>
      <c r="AA115" s="2">
        <v>100090.87151</v>
      </c>
      <c r="AB115" s="2">
        <v>48468.544179999997</v>
      </c>
      <c r="AC115" s="2">
        <v>50775.225259999999</v>
      </c>
      <c r="AD115" s="2">
        <v>12022.45154</v>
      </c>
      <c r="AE115" s="2">
        <v>12859.768749999999</v>
      </c>
      <c r="AF115" s="2">
        <v>5940.3929900000003</v>
      </c>
      <c r="AG115" s="2">
        <v>6124.3136400000003</v>
      </c>
      <c r="AH115" s="2">
        <v>476531</v>
      </c>
      <c r="AI115" s="9">
        <f t="shared" si="11"/>
        <v>0.10830774912859814</v>
      </c>
    </row>
    <row r="116" spans="1:35">
      <c r="A116" s="1" t="s">
        <v>122</v>
      </c>
      <c r="B116" s="2" t="s">
        <v>468</v>
      </c>
      <c r="C116" s="1" t="s">
        <v>123</v>
      </c>
      <c r="D116" s="2">
        <v>569633</v>
      </c>
      <c r="E116" s="2">
        <v>24176</v>
      </c>
      <c r="F116" s="2">
        <v>2582</v>
      </c>
      <c r="G116" s="2">
        <v>1116</v>
      </c>
      <c r="H116" s="7">
        <f>Table6[[#This Row],[Infill 00-04]]/Table6[[#This Row],[All 00-04]]</f>
        <v>0.10680013236267373</v>
      </c>
      <c r="I116" s="2">
        <v>10700</v>
      </c>
      <c r="J116" s="7">
        <f>Table6[[#This Row],[Infill 05-09]]/Table6[[#This Row],[All 05-09]]</f>
        <v>0.10429906542056075</v>
      </c>
      <c r="K116" s="2">
        <f>Table6[[#This Row],[All 00-04]]+Table6[[#This Row],[All 05-09]]</f>
        <v>34876</v>
      </c>
      <c r="L116" s="7">
        <f>(Table6[[#This Row],[Infill 05-09]]+Table6[[#This Row],[Infill 00-04]])/(Table6[[#This Row],[All 05-09]]+Table6[[#This Row],[All 00-04]])</f>
        <v>0.10603280192682647</v>
      </c>
      <c r="M116" s="2">
        <f>Table2[[#This Row],[Infill 00-04]]+Table2[[#This Row],[Infill 05-09]]</f>
        <v>1998</v>
      </c>
      <c r="N116" s="7">
        <f>Table6[[#This Row],[%Infill 05-09]]-Table6[[#This Row],[%Infill 00-04]]</f>
        <v>-2.5010669421129811E-3</v>
      </c>
      <c r="O116" s="7">
        <f t="shared" si="9"/>
        <v>0.12052197543583817</v>
      </c>
      <c r="P116" s="7" t="e">
        <f>#REF!/#REF!</f>
        <v>#REF!</v>
      </c>
      <c r="Q116" s="7">
        <f t="shared" si="10"/>
        <v>0.83621877292050673</v>
      </c>
      <c r="R116" s="2">
        <v>1792106.9475499999</v>
      </c>
      <c r="S116" s="2">
        <v>1790335.12659</v>
      </c>
      <c r="T116" s="2">
        <v>1608643.3042299999</v>
      </c>
      <c r="U116" s="2">
        <v>1592732.0538900001</v>
      </c>
      <c r="V116" s="2">
        <v>1345177.7299299999</v>
      </c>
      <c r="W116" s="2">
        <v>1327854.4938099999</v>
      </c>
      <c r="X116" s="2">
        <v>263465.57441</v>
      </c>
      <c r="Y116" s="2">
        <v>264877.5601</v>
      </c>
      <c r="Z116" s="2">
        <v>103051.61618</v>
      </c>
      <c r="AA116" s="2">
        <v>107782.62493999999</v>
      </c>
      <c r="AB116" s="2">
        <v>58300.627130000001</v>
      </c>
      <c r="AC116" s="2">
        <v>63444.178630000002</v>
      </c>
      <c r="AD116" s="2">
        <v>16647.155480000001</v>
      </c>
      <c r="AE116" s="2">
        <v>20363.153539999999</v>
      </c>
      <c r="AF116" s="2">
        <v>5464.2453299999997</v>
      </c>
      <c r="AG116" s="2">
        <v>6013.1161099999999</v>
      </c>
      <c r="AH116" s="2">
        <v>481394</v>
      </c>
      <c r="AI116" s="9">
        <f t="shared" si="11"/>
        <v>0.18329891938827655</v>
      </c>
    </row>
    <row r="117" spans="1:35">
      <c r="A117" s="1" t="s">
        <v>388</v>
      </c>
      <c r="B117" s="2" t="s">
        <v>469</v>
      </c>
      <c r="C117" s="1" t="s">
        <v>389</v>
      </c>
      <c r="D117" s="2">
        <v>662577</v>
      </c>
      <c r="E117" s="2">
        <v>11191</v>
      </c>
      <c r="F117" s="2">
        <v>905</v>
      </c>
      <c r="G117" s="2">
        <v>603</v>
      </c>
      <c r="H117" s="7">
        <f>Table6[[#This Row],[Infill 00-04]]/Table6[[#This Row],[All 00-04]]</f>
        <v>8.0868555088910735E-2</v>
      </c>
      <c r="I117" s="2">
        <v>3119</v>
      </c>
      <c r="J117" s="7">
        <f>Table6[[#This Row],[Infill 05-09]]/Table6[[#This Row],[All 05-09]]</f>
        <v>0.19333119589612055</v>
      </c>
      <c r="K117" s="2">
        <f>Table6[[#This Row],[All 00-04]]+Table6[[#This Row],[All 05-09]]</f>
        <v>14310</v>
      </c>
      <c r="L117" s="7">
        <f>(Table6[[#This Row],[Infill 05-09]]+Table6[[#This Row],[Infill 00-04]])/(Table6[[#This Row],[All 05-09]]+Table6[[#This Row],[All 00-04]])</f>
        <v>0.10538085255066387</v>
      </c>
      <c r="M117" s="2">
        <f>Table2[[#This Row],[Infill 00-04]]+Table2[[#This Row],[Infill 05-09]]</f>
        <v>10497</v>
      </c>
      <c r="N117" s="7">
        <f>Table6[[#This Row],[%Infill 05-09]]-Table6[[#This Row],[%Infill 00-04]]</f>
        <v>0.11246264080720982</v>
      </c>
      <c r="O117" s="7">
        <f t="shared" si="9"/>
        <v>0.16817520112177467</v>
      </c>
      <c r="P117" s="7" t="e">
        <f>#REF!/#REF!</f>
        <v>#REF!</v>
      </c>
      <c r="Q117" s="7">
        <f t="shared" si="10"/>
        <v>0.33934190082186932</v>
      </c>
      <c r="R117" s="2">
        <v>1397412.9782700001</v>
      </c>
      <c r="S117" s="2">
        <v>1397322.9082800001</v>
      </c>
      <c r="T117" s="2">
        <v>1264067.38231</v>
      </c>
      <c r="U117" s="2">
        <v>1260760.5910199999</v>
      </c>
      <c r="V117" s="2">
        <v>428951.02828000003</v>
      </c>
      <c r="W117" s="2">
        <v>427358.90244999999</v>
      </c>
      <c r="X117" s="2">
        <v>835116.35441999999</v>
      </c>
      <c r="Y117" s="2">
        <v>833401.68894999998</v>
      </c>
      <c r="Z117" s="2">
        <v>66122.036770000006</v>
      </c>
      <c r="AA117" s="2">
        <v>67231.565539999996</v>
      </c>
      <c r="AB117" s="2">
        <v>44798.137170000002</v>
      </c>
      <c r="AC117" s="2">
        <v>46196.334519999997</v>
      </c>
      <c r="AD117" s="2">
        <v>16144.32043</v>
      </c>
      <c r="AE117" s="2">
        <v>16604.900430000002</v>
      </c>
      <c r="AF117" s="2">
        <v>6281.1020699999999</v>
      </c>
      <c r="AG117" s="2">
        <v>6529.5173500000001</v>
      </c>
      <c r="AH117" s="2">
        <v>650154</v>
      </c>
      <c r="AI117" s="9">
        <f t="shared" si="11"/>
        <v>1.9107780618130475E-2</v>
      </c>
    </row>
    <row r="118" spans="1:35">
      <c r="A118" s="1" t="s">
        <v>130</v>
      </c>
      <c r="B118" s="2" t="s">
        <v>471</v>
      </c>
      <c r="C118" s="1" t="s">
        <v>131</v>
      </c>
      <c r="D118" s="2">
        <v>800647</v>
      </c>
      <c r="E118" s="2">
        <v>24994</v>
      </c>
      <c r="F118" s="2">
        <v>2569</v>
      </c>
      <c r="G118" s="2">
        <v>1145</v>
      </c>
      <c r="H118" s="7">
        <f>Table6[[#This Row],[Infill 00-04]]/Table6[[#This Row],[All 00-04]]</f>
        <v>0.1027846683203969</v>
      </c>
      <c r="I118" s="2">
        <v>10281</v>
      </c>
      <c r="J118" s="7">
        <f>Table6[[#This Row],[Infill 05-09]]/Table6[[#This Row],[All 05-09]]</f>
        <v>0.11137048925201828</v>
      </c>
      <c r="K118" s="2">
        <f>Table6[[#This Row],[All 00-04]]+Table6[[#This Row],[All 05-09]]</f>
        <v>35275</v>
      </c>
      <c r="L118" s="7">
        <f>(Table6[[#This Row],[Infill 05-09]]+Table6[[#This Row],[Infill 00-04]])/(Table6[[#This Row],[All 05-09]]+Table6[[#This Row],[All 00-04]])</f>
        <v>0.10528703047484055</v>
      </c>
      <c r="M118" s="2">
        <f>Table2[[#This Row],[Infill 00-04]]+Table2[[#This Row],[Infill 05-09]]</f>
        <v>2247</v>
      </c>
      <c r="N118" s="7">
        <f>Table6[[#This Row],[%Infill 05-09]]-Table6[[#This Row],[%Infill 00-04]]</f>
        <v>8.5858209316213852E-3</v>
      </c>
      <c r="O118" s="7">
        <f t="shared" si="9"/>
        <v>0.35547506666687084</v>
      </c>
      <c r="P118" s="7" t="e">
        <f>#REF!/#REF!</f>
        <v>#REF!</v>
      </c>
      <c r="Q118" s="7">
        <f t="shared" si="10"/>
        <v>0.15242829672737854</v>
      </c>
      <c r="R118" s="2">
        <v>485731.36297999998</v>
      </c>
      <c r="S118" s="2">
        <v>485684.88243</v>
      </c>
      <c r="T118" s="2">
        <v>395655.38312000001</v>
      </c>
      <c r="U118" s="2">
        <v>383046.25391000003</v>
      </c>
      <c r="V118" s="2">
        <v>60309.076139999997</v>
      </c>
      <c r="W118" s="2">
        <v>58408.710910000002</v>
      </c>
      <c r="X118" s="2">
        <v>335346.30703999999</v>
      </c>
      <c r="Y118" s="2">
        <v>324637.54298000003</v>
      </c>
      <c r="Z118" s="2">
        <v>16608.23632</v>
      </c>
      <c r="AA118" s="2">
        <v>20894.455170000001</v>
      </c>
      <c r="AB118" s="2">
        <v>41447.978909999998</v>
      </c>
      <c r="AC118" s="2">
        <v>46518.584869999999</v>
      </c>
      <c r="AD118" s="2">
        <v>23134.862389999998</v>
      </c>
      <c r="AE118" s="2">
        <v>25915.68951</v>
      </c>
      <c r="AF118" s="2">
        <v>8884.9027299999998</v>
      </c>
      <c r="AG118" s="2">
        <v>9309.8996200000001</v>
      </c>
      <c r="AH118" s="2">
        <v>679622</v>
      </c>
      <c r="AI118" s="9">
        <f t="shared" si="11"/>
        <v>0.17807693099987934</v>
      </c>
    </row>
    <row r="119" spans="1:35">
      <c r="A119" s="1" t="s">
        <v>266</v>
      </c>
      <c r="B119" s="2" t="s">
        <v>471</v>
      </c>
      <c r="C119" s="1" t="s">
        <v>267</v>
      </c>
      <c r="D119" s="2">
        <v>269291</v>
      </c>
      <c r="E119" s="2">
        <v>28507</v>
      </c>
      <c r="F119" s="2">
        <v>3201</v>
      </c>
      <c r="G119" s="2">
        <v>849</v>
      </c>
      <c r="H119" s="7">
        <f>Table6[[#This Row],[Infill 00-04]]/Table6[[#This Row],[All 00-04]]</f>
        <v>0.11228820991335461</v>
      </c>
      <c r="I119" s="2">
        <v>10527</v>
      </c>
      <c r="J119" s="7">
        <f>Table6[[#This Row],[Infill 05-09]]/Table6[[#This Row],[All 05-09]]</f>
        <v>8.064975776574522E-2</v>
      </c>
      <c r="K119" s="2">
        <f>Table6[[#This Row],[All 00-04]]+Table6[[#This Row],[All 05-09]]</f>
        <v>39034</v>
      </c>
      <c r="L119" s="7">
        <f>(Table6[[#This Row],[Infill 05-09]]+Table6[[#This Row],[Infill 00-04]])/(Table6[[#This Row],[All 05-09]]+Table6[[#This Row],[All 00-04]])</f>
        <v>0.10375570015883588</v>
      </c>
      <c r="M119" s="2">
        <f>Table2[[#This Row],[Infill 00-04]]+Table2[[#This Row],[Infill 05-09]]</f>
        <v>11513</v>
      </c>
      <c r="N119" s="7">
        <f>Table6[[#This Row],[%Infill 05-09]]-Table6[[#This Row],[%Infill 00-04]]</f>
        <v>-3.1638452147609394E-2</v>
      </c>
      <c r="O119" s="7">
        <f t="shared" si="9"/>
        <v>0.11684516841814592</v>
      </c>
      <c r="P119" s="7" t="e">
        <f>#REF!/#REF!</f>
        <v>#REF!</v>
      </c>
      <c r="Q119" s="7">
        <f t="shared" si="10"/>
        <v>0.22609167111417222</v>
      </c>
      <c r="R119" s="2">
        <v>688754.64636000001</v>
      </c>
      <c r="S119" s="2">
        <v>688298.51424000005</v>
      </c>
      <c r="T119" s="2">
        <v>606254.77482000005</v>
      </c>
      <c r="U119" s="2">
        <v>596389.77746999997</v>
      </c>
      <c r="V119" s="2">
        <v>137069.15515999999</v>
      </c>
      <c r="W119" s="2">
        <v>135576.66231000001</v>
      </c>
      <c r="X119" s="2">
        <v>469185.61969999998</v>
      </c>
      <c r="Y119" s="2">
        <v>460813.1151</v>
      </c>
      <c r="Z119" s="2">
        <v>47817.149129999998</v>
      </c>
      <c r="AA119" s="2">
        <v>51306.526599999997</v>
      </c>
      <c r="AB119" s="2">
        <v>25043.01152</v>
      </c>
      <c r="AC119" s="2">
        <v>28756.785609999999</v>
      </c>
      <c r="AD119" s="2">
        <v>7950.8437199999998</v>
      </c>
      <c r="AE119" s="2">
        <v>9934.8295199999993</v>
      </c>
      <c r="AF119" s="2">
        <v>1688.8677299999999</v>
      </c>
      <c r="AG119" s="2">
        <v>1910.5955100000001</v>
      </c>
      <c r="AH119" s="2">
        <v>196629</v>
      </c>
      <c r="AI119" s="9">
        <f t="shared" si="11"/>
        <v>0.36953857264187889</v>
      </c>
    </row>
    <row r="120" spans="1:35">
      <c r="A120" s="1" t="s">
        <v>150</v>
      </c>
      <c r="B120" s="2" t="s">
        <v>471</v>
      </c>
      <c r="C120" s="1" t="s">
        <v>151</v>
      </c>
      <c r="D120" s="2">
        <v>298592</v>
      </c>
      <c r="E120" s="2">
        <v>8888</v>
      </c>
      <c r="F120" s="2">
        <v>1052</v>
      </c>
      <c r="G120" s="2">
        <v>165</v>
      </c>
      <c r="H120" s="7">
        <f>Table6[[#This Row],[Infill 00-04]]/Table6[[#This Row],[All 00-04]]</f>
        <v>0.11836183618361837</v>
      </c>
      <c r="I120" s="2">
        <v>2945</v>
      </c>
      <c r="J120" s="7">
        <f>Table6[[#This Row],[Infill 05-09]]/Table6[[#This Row],[All 05-09]]</f>
        <v>5.6027164685908321E-2</v>
      </c>
      <c r="K120" s="2">
        <f>Table6[[#This Row],[All 00-04]]+Table6[[#This Row],[All 05-09]]</f>
        <v>11833</v>
      </c>
      <c r="L120" s="7">
        <f>(Table6[[#This Row],[Infill 05-09]]+Table6[[#This Row],[Infill 00-04]])/(Table6[[#This Row],[All 05-09]]+Table6[[#This Row],[All 00-04]])</f>
        <v>0.10284796754838164</v>
      </c>
      <c r="M120" s="2">
        <f>Table2[[#This Row],[Infill 00-04]]+Table2[[#This Row],[Infill 05-09]]</f>
        <v>1943</v>
      </c>
      <c r="N120" s="7">
        <f>Table6[[#This Row],[%Infill 05-09]]-Table6[[#This Row],[%Infill 00-04]]</f>
        <v>-6.2334671497710048E-2</v>
      </c>
      <c r="O120" s="7">
        <f t="shared" si="9"/>
        <v>8.4122288035039766E-2</v>
      </c>
      <c r="P120" s="7" t="e">
        <f>#REF!/#REF!</f>
        <v>#REF!</v>
      </c>
      <c r="Q120" s="7">
        <f t="shared" si="10"/>
        <v>0.40283128480304414</v>
      </c>
      <c r="R120" s="2">
        <v>1996349.84516</v>
      </c>
      <c r="S120" s="2">
        <v>1996414.33974</v>
      </c>
      <c r="T120" s="2">
        <v>1862054.6228100001</v>
      </c>
      <c r="U120" s="2">
        <v>1860053.5126199999</v>
      </c>
      <c r="V120" s="2">
        <v>750093.85608000006</v>
      </c>
      <c r="W120" s="2">
        <v>744557.77729999996</v>
      </c>
      <c r="X120" s="2">
        <v>1111960.76682</v>
      </c>
      <c r="Y120" s="2">
        <v>1115495.7353099999</v>
      </c>
      <c r="Z120" s="2">
        <v>84734.941479999994</v>
      </c>
      <c r="AA120" s="2">
        <v>85991.918000000005</v>
      </c>
      <c r="AB120" s="2">
        <v>38263.059970000002</v>
      </c>
      <c r="AC120" s="2">
        <v>38669.820460000003</v>
      </c>
      <c r="AD120" s="2">
        <v>8424.5451300000004</v>
      </c>
      <c r="AE120" s="2">
        <v>8752.1329700000006</v>
      </c>
      <c r="AF120" s="2">
        <v>2872.6762899999999</v>
      </c>
      <c r="AG120" s="2">
        <v>2946.9562099999998</v>
      </c>
      <c r="AH120" s="2">
        <v>273170</v>
      </c>
      <c r="AI120" s="9">
        <f t="shared" si="11"/>
        <v>9.3062927847128163E-2</v>
      </c>
    </row>
    <row r="121" spans="1:35">
      <c r="A121" s="1" t="s">
        <v>306</v>
      </c>
      <c r="B121" s="2" t="s">
        <v>469</v>
      </c>
      <c r="C121" s="1" t="s">
        <v>307</v>
      </c>
      <c r="D121" s="2">
        <v>514098</v>
      </c>
      <c r="E121" s="2">
        <v>19114</v>
      </c>
      <c r="F121" s="2">
        <v>2004</v>
      </c>
      <c r="G121" s="2">
        <v>544</v>
      </c>
      <c r="H121" s="7">
        <f>Table6[[#This Row],[Infill 00-04]]/Table6[[#This Row],[All 00-04]]</f>
        <v>0.10484461651145757</v>
      </c>
      <c r="I121" s="2">
        <v>5844</v>
      </c>
      <c r="J121" s="7">
        <f>Table6[[#This Row],[Infill 05-09]]/Table6[[#This Row],[All 05-09]]</f>
        <v>9.3086926762491445E-2</v>
      </c>
      <c r="K121" s="2">
        <f>Table6[[#This Row],[All 00-04]]+Table6[[#This Row],[All 05-09]]</f>
        <v>24958</v>
      </c>
      <c r="L121" s="7">
        <f>(Table6[[#This Row],[Infill 05-09]]+Table6[[#This Row],[Infill 00-04]])/(Table6[[#This Row],[All 05-09]]+Table6[[#This Row],[All 00-04]])</f>
        <v>0.10209151374308839</v>
      </c>
      <c r="M121" s="2">
        <f>Table2[[#This Row],[Infill 00-04]]+Table2[[#This Row],[Infill 05-09]]</f>
        <v>117383</v>
      </c>
      <c r="N121" s="7">
        <f>Table6[[#This Row],[%Infill 05-09]]-Table6[[#This Row],[%Infill 00-04]]</f>
        <v>-1.1757689748966127E-2</v>
      </c>
      <c r="O121" s="7">
        <f t="shared" si="9"/>
        <v>0.13608741929115209</v>
      </c>
      <c r="P121" s="7" t="e">
        <f>#REF!/#REF!</f>
        <v>#REF!</v>
      </c>
      <c r="Q121" s="7">
        <f t="shared" si="10"/>
        <v>8.9259446101809331E-2</v>
      </c>
      <c r="R121" s="2">
        <v>1230137.46685</v>
      </c>
      <c r="S121" s="2">
        <v>1230119.0080599999</v>
      </c>
      <c r="T121" s="2">
        <v>1065997.7251200001</v>
      </c>
      <c r="U121" s="2">
        <v>1063029.41903</v>
      </c>
      <c r="V121" s="2">
        <v>95150.36649</v>
      </c>
      <c r="W121" s="2">
        <v>94977.565560000003</v>
      </c>
      <c r="X121" s="2">
        <v>970847.35877000005</v>
      </c>
      <c r="Y121" s="2">
        <v>968051.85366000002</v>
      </c>
      <c r="Z121" s="2">
        <v>90680.671849999999</v>
      </c>
      <c r="AA121" s="2">
        <v>91883.161680000005</v>
      </c>
      <c r="AB121" s="2">
        <v>51121.716500000002</v>
      </c>
      <c r="AC121" s="2">
        <v>52025.752249999998</v>
      </c>
      <c r="AD121" s="2">
        <v>16100.5085</v>
      </c>
      <c r="AE121" s="2">
        <v>16829.07459</v>
      </c>
      <c r="AF121" s="2">
        <v>6236.8454300000003</v>
      </c>
      <c r="AG121" s="2">
        <v>6351.60124</v>
      </c>
      <c r="AH121" s="2">
        <v>487568</v>
      </c>
      <c r="AI121" s="9">
        <f t="shared" si="11"/>
        <v>5.4412922915367701E-2</v>
      </c>
    </row>
    <row r="122" spans="1:35">
      <c r="A122" s="1" t="s">
        <v>364</v>
      </c>
      <c r="B122" s="2" t="s">
        <v>471</v>
      </c>
      <c r="C122" s="1" t="s">
        <v>365</v>
      </c>
      <c r="D122" s="2">
        <v>347611</v>
      </c>
      <c r="E122" s="2">
        <v>16992</v>
      </c>
      <c r="F122" s="2">
        <v>1619</v>
      </c>
      <c r="G122" s="2">
        <v>762</v>
      </c>
      <c r="H122" s="7">
        <f>Table6[[#This Row],[Infill 00-04]]/Table6[[#This Row],[All 00-04]]</f>
        <v>9.5280131826741998E-2</v>
      </c>
      <c r="I122" s="2">
        <v>7633</v>
      </c>
      <c r="J122" s="7">
        <f>Table6[[#This Row],[Infill 05-09]]/Table6[[#This Row],[All 05-09]]</f>
        <v>9.9829686885890209E-2</v>
      </c>
      <c r="K122" s="2">
        <f>Table6[[#This Row],[All 00-04]]+Table6[[#This Row],[All 05-09]]</f>
        <v>24625</v>
      </c>
      <c r="L122" s="7">
        <f>(Table6[[#This Row],[Infill 05-09]]+Table6[[#This Row],[Infill 00-04]])/(Table6[[#This Row],[All 05-09]]+Table6[[#This Row],[All 00-04]])</f>
        <v>9.669035532994924E-2</v>
      </c>
      <c r="M122" s="2">
        <f>Table2[[#This Row],[Infill 00-04]]+Table2[[#This Row],[Infill 05-09]]</f>
        <v>12486</v>
      </c>
      <c r="N122" s="7">
        <f>Table6[[#This Row],[%Infill 05-09]]-Table6[[#This Row],[%Infill 00-04]]</f>
        <v>4.5495550591482109E-3</v>
      </c>
      <c r="O122" s="7">
        <f t="shared" si="9"/>
        <v>0.13579942123107092</v>
      </c>
      <c r="P122" s="7" t="e">
        <f>#REF!/#REF!</f>
        <v>#REF!</v>
      </c>
      <c r="Q122" s="7">
        <f t="shared" si="10"/>
        <v>7.6310893458006845E-2</v>
      </c>
      <c r="R122" s="2">
        <v>653427.42307000002</v>
      </c>
      <c r="S122" s="2">
        <v>653284.64550999994</v>
      </c>
      <c r="T122" s="2">
        <v>573286.27274000004</v>
      </c>
      <c r="U122" s="2">
        <v>564689.37165999995</v>
      </c>
      <c r="V122" s="2">
        <v>43747.987679999998</v>
      </c>
      <c r="W122" s="2">
        <v>40147.857400000001</v>
      </c>
      <c r="X122" s="2">
        <v>529538.28517000005</v>
      </c>
      <c r="Y122" s="2">
        <v>524541.51430000004</v>
      </c>
      <c r="Z122" s="2">
        <v>47165.754139999997</v>
      </c>
      <c r="AA122" s="2">
        <v>49948.138039999998</v>
      </c>
      <c r="AB122" s="2">
        <v>22092.274730000001</v>
      </c>
      <c r="AC122" s="2">
        <v>25844.74553</v>
      </c>
      <c r="AD122" s="2">
        <v>7312.7924899999998</v>
      </c>
      <c r="AE122" s="2">
        <v>8871.5590900000007</v>
      </c>
      <c r="AF122" s="2">
        <v>3570.3294000000001</v>
      </c>
      <c r="AG122" s="2">
        <v>3930.83167</v>
      </c>
      <c r="AH122" s="2">
        <v>293000</v>
      </c>
      <c r="AI122" s="9">
        <f t="shared" si="11"/>
        <v>0.18638566552901023</v>
      </c>
    </row>
    <row r="123" spans="1:35">
      <c r="A123" s="1" t="s">
        <v>372</v>
      </c>
      <c r="B123" s="2" t="s">
        <v>468</v>
      </c>
      <c r="C123" s="1" t="s">
        <v>373</v>
      </c>
      <c r="D123" s="2">
        <v>228261</v>
      </c>
      <c r="E123" s="2">
        <v>11083</v>
      </c>
      <c r="F123" s="2">
        <v>1155</v>
      </c>
      <c r="G123" s="2">
        <v>268</v>
      </c>
      <c r="H123" s="7">
        <f>Table6[[#This Row],[Infill 00-04]]/Table6[[#This Row],[All 00-04]]</f>
        <v>0.10421366056121989</v>
      </c>
      <c r="I123" s="2">
        <v>3717</v>
      </c>
      <c r="J123" s="7">
        <f>Table6[[#This Row],[Infill 05-09]]/Table6[[#This Row],[All 05-09]]</f>
        <v>7.2101156846919562E-2</v>
      </c>
      <c r="K123" s="2">
        <f>Table6[[#This Row],[All 00-04]]+Table6[[#This Row],[All 05-09]]</f>
        <v>14800</v>
      </c>
      <c r="L123" s="7">
        <f>(Table6[[#This Row],[Infill 05-09]]+Table6[[#This Row],[Infill 00-04]])/(Table6[[#This Row],[All 05-09]]+Table6[[#This Row],[All 00-04]])</f>
        <v>9.6148648648648652E-2</v>
      </c>
      <c r="M123" s="2">
        <f>Table2[[#This Row],[Infill 00-04]]+Table2[[#This Row],[Infill 05-09]]</f>
        <v>31436</v>
      </c>
      <c r="N123" s="7">
        <f>Table6[[#This Row],[%Infill 05-09]]-Table6[[#This Row],[%Infill 00-04]]</f>
        <v>-3.2112503714300328E-2</v>
      </c>
      <c r="O123" s="7">
        <f t="shared" si="9"/>
        <v>0.10200561744477908</v>
      </c>
      <c r="P123" s="7" t="e">
        <f>#REF!/#REF!</f>
        <v>#REF!</v>
      </c>
      <c r="Q123" s="7">
        <f t="shared" si="10"/>
        <v>0.93569005039162723</v>
      </c>
      <c r="R123" s="2">
        <v>1619097.8707000001</v>
      </c>
      <c r="S123" s="2">
        <v>1619337.83488</v>
      </c>
      <c r="T123" s="2">
        <v>1503565.66968</v>
      </c>
      <c r="U123" s="2">
        <v>1499778.28284</v>
      </c>
      <c r="V123" s="2">
        <v>1406871.43723</v>
      </c>
      <c r="W123" s="2">
        <v>1403720.9896800001</v>
      </c>
      <c r="X123" s="2">
        <v>96694.232499999998</v>
      </c>
      <c r="Y123" s="2">
        <v>96057.293170000004</v>
      </c>
      <c r="Z123" s="2">
        <v>86972.679910000006</v>
      </c>
      <c r="AA123" s="2">
        <v>87292.483919999999</v>
      </c>
      <c r="AB123" s="2">
        <v>16774.5877</v>
      </c>
      <c r="AC123" s="2">
        <v>18216.819289999999</v>
      </c>
      <c r="AD123" s="2">
        <v>8581.1111099999998</v>
      </c>
      <c r="AE123" s="2">
        <v>10518.8388</v>
      </c>
      <c r="AF123" s="2">
        <v>3203.8224</v>
      </c>
      <c r="AG123" s="2">
        <v>3531.4102699999999</v>
      </c>
      <c r="AH123" s="2">
        <v>187093</v>
      </c>
      <c r="AI123" s="9">
        <f t="shared" si="11"/>
        <v>0.22004030081296466</v>
      </c>
    </row>
    <row r="124" spans="1:35">
      <c r="A124" s="1" t="s">
        <v>420</v>
      </c>
      <c r="B124" s="2" t="s">
        <v>468</v>
      </c>
      <c r="C124" s="1" t="s">
        <v>421</v>
      </c>
      <c r="D124" s="2">
        <v>623061</v>
      </c>
      <c r="E124" s="2">
        <v>18168</v>
      </c>
      <c r="F124" s="2">
        <v>1811</v>
      </c>
      <c r="G124" s="2">
        <v>582</v>
      </c>
      <c r="H124" s="7">
        <f>Table6[[#This Row],[Infill 00-04]]/Table6[[#This Row],[All 00-04]]</f>
        <v>9.9680757375605458E-2</v>
      </c>
      <c r="I124" s="2">
        <v>6875</v>
      </c>
      <c r="J124" s="7">
        <f>Table6[[#This Row],[Infill 05-09]]/Table6[[#This Row],[All 05-09]]</f>
        <v>8.4654545454545455E-2</v>
      </c>
      <c r="K124" s="2">
        <f>Table6[[#This Row],[All 00-04]]+Table6[[#This Row],[All 05-09]]</f>
        <v>25043</v>
      </c>
      <c r="L124" s="7">
        <f>(Table6[[#This Row],[Infill 05-09]]+Table6[[#This Row],[Infill 00-04]])/(Table6[[#This Row],[All 05-09]]+Table6[[#This Row],[All 00-04]])</f>
        <v>9.5555644291818079E-2</v>
      </c>
      <c r="M124" s="2">
        <f>Table2[[#This Row],[Infill 00-04]]+Table2[[#This Row],[Infill 05-09]]</f>
        <v>1638</v>
      </c>
      <c r="N124" s="7">
        <f>Table6[[#This Row],[%Infill 05-09]]-Table6[[#This Row],[%Infill 00-04]]</f>
        <v>-1.5026211921060004E-2</v>
      </c>
      <c r="O124" s="7">
        <f t="shared" si="9"/>
        <v>0.12567075769366867</v>
      </c>
      <c r="P124" s="7" t="e">
        <f>#REF!/#REF!</f>
        <v>#REF!</v>
      </c>
      <c r="Q124" s="7">
        <f t="shared" si="10"/>
        <v>0.52537100677649584</v>
      </c>
      <c r="R124" s="2">
        <v>2602319.5095899999</v>
      </c>
      <c r="S124" s="2">
        <v>2601982.80357</v>
      </c>
      <c r="T124" s="2">
        <v>2386101.9753100001</v>
      </c>
      <c r="U124" s="2">
        <v>2375044.7183400001</v>
      </c>
      <c r="V124" s="2">
        <v>1253588.7970400001</v>
      </c>
      <c r="W124" s="2">
        <v>1249867.4615199999</v>
      </c>
      <c r="X124" s="2">
        <v>1132513.1783199999</v>
      </c>
      <c r="Y124" s="2">
        <v>1125177.2569599999</v>
      </c>
      <c r="Z124" s="2">
        <v>106086.41821</v>
      </c>
      <c r="AA124" s="2">
        <v>109380.31062</v>
      </c>
      <c r="AB124" s="2">
        <v>82958.895199999999</v>
      </c>
      <c r="AC124" s="2">
        <v>86892.617979999995</v>
      </c>
      <c r="AD124" s="2">
        <v>18996.536240000001</v>
      </c>
      <c r="AE124" s="2">
        <v>21943.937269999999</v>
      </c>
      <c r="AF124" s="2">
        <v>8175.6851900000001</v>
      </c>
      <c r="AG124" s="2">
        <v>8721.2200799999991</v>
      </c>
      <c r="AH124" s="2">
        <v>571166</v>
      </c>
      <c r="AI124" s="9">
        <f t="shared" si="11"/>
        <v>9.0857999250655672E-2</v>
      </c>
    </row>
    <row r="125" spans="1:35">
      <c r="A125" s="1" t="s">
        <v>146</v>
      </c>
      <c r="B125" s="2" t="s">
        <v>471</v>
      </c>
      <c r="C125" s="1" t="s">
        <v>147</v>
      </c>
      <c r="D125" s="2">
        <v>205566</v>
      </c>
      <c r="E125" s="2">
        <v>7251</v>
      </c>
      <c r="F125" s="2">
        <v>748</v>
      </c>
      <c r="G125" s="2">
        <v>116</v>
      </c>
      <c r="H125" s="7">
        <f>Table6[[#This Row],[Infill 00-04]]/Table6[[#This Row],[All 00-04]]</f>
        <v>0.10315818507792028</v>
      </c>
      <c r="I125" s="2">
        <v>1806</v>
      </c>
      <c r="J125" s="7">
        <f>Table6[[#This Row],[Infill 05-09]]/Table6[[#This Row],[All 05-09]]</f>
        <v>6.4230343300110737E-2</v>
      </c>
      <c r="K125" s="2">
        <f>Table6[[#This Row],[All 00-04]]+Table6[[#This Row],[All 05-09]]</f>
        <v>9057</v>
      </c>
      <c r="L125" s="7">
        <f>(Table6[[#This Row],[Infill 05-09]]+Table6[[#This Row],[Infill 00-04]])/(Table6[[#This Row],[All 05-09]]+Table6[[#This Row],[All 00-04]])</f>
        <v>9.5395826432593575E-2</v>
      </c>
      <c r="M125" s="2">
        <f>Table2[[#This Row],[Infill 00-04]]+Table2[[#This Row],[Infill 05-09]]</f>
        <v>3528</v>
      </c>
      <c r="N125" s="7">
        <f>Table6[[#This Row],[%Infill 05-09]]-Table6[[#This Row],[%Infill 00-04]]</f>
        <v>-3.8927841777809544E-2</v>
      </c>
      <c r="O125" s="7">
        <f t="shared" si="9"/>
        <v>0.10741911738405767</v>
      </c>
      <c r="P125" s="7" t="e">
        <f>#REF!/#REF!</f>
        <v>#REF!</v>
      </c>
      <c r="Q125" s="7">
        <f t="shared" si="10"/>
        <v>0.35254005137773514</v>
      </c>
      <c r="R125" s="2">
        <v>858312.59754999995</v>
      </c>
      <c r="S125" s="2">
        <v>858227.42024999997</v>
      </c>
      <c r="T125" s="2">
        <v>788102.94076999999</v>
      </c>
      <c r="U125" s="2">
        <v>785575.86643000005</v>
      </c>
      <c r="V125" s="2">
        <v>277837.85122999997</v>
      </c>
      <c r="W125" s="2">
        <v>286126.95765</v>
      </c>
      <c r="X125" s="2">
        <v>510265.08967999998</v>
      </c>
      <c r="Y125" s="2">
        <v>499448.90870999999</v>
      </c>
      <c r="Z125" s="2">
        <v>45097.480539999997</v>
      </c>
      <c r="AA125" s="2">
        <v>45955.258070000003</v>
      </c>
      <c r="AB125" s="2">
        <v>17570.3171</v>
      </c>
      <c r="AC125" s="2">
        <v>18598.004359999999</v>
      </c>
      <c r="AD125" s="2">
        <v>5401.5298499999999</v>
      </c>
      <c r="AE125" s="2">
        <v>5893.02279</v>
      </c>
      <c r="AF125" s="2">
        <v>2140.3295400000002</v>
      </c>
      <c r="AG125" s="2">
        <v>2205.2688800000001</v>
      </c>
      <c r="AH125" s="2">
        <v>193155</v>
      </c>
      <c r="AI125" s="9">
        <f t="shared" si="11"/>
        <v>6.4254096451036732E-2</v>
      </c>
    </row>
    <row r="126" spans="1:35">
      <c r="A126" s="1" t="s">
        <v>260</v>
      </c>
      <c r="B126" s="2" t="s">
        <v>471</v>
      </c>
      <c r="C126" s="1" t="s">
        <v>261</v>
      </c>
      <c r="D126" s="2">
        <v>412992</v>
      </c>
      <c r="E126" s="2">
        <v>12657</v>
      </c>
      <c r="F126" s="2">
        <v>1212</v>
      </c>
      <c r="G126" s="2">
        <v>426</v>
      </c>
      <c r="H126" s="7">
        <f>Table6[[#This Row],[Infill 00-04]]/Table6[[#This Row],[All 00-04]]</f>
        <v>9.5757288456980325E-2</v>
      </c>
      <c r="I126" s="2">
        <v>4975</v>
      </c>
      <c r="J126" s="7">
        <f>Table6[[#This Row],[Infill 05-09]]/Table6[[#This Row],[All 05-09]]</f>
        <v>8.5628140703517583E-2</v>
      </c>
      <c r="K126" s="2">
        <f>Table6[[#This Row],[All 00-04]]+Table6[[#This Row],[All 05-09]]</f>
        <v>17632</v>
      </c>
      <c r="L126" s="7">
        <f>(Table6[[#This Row],[Infill 05-09]]+Table6[[#This Row],[Infill 00-04]])/(Table6[[#This Row],[All 05-09]]+Table6[[#This Row],[All 00-04]])</f>
        <v>9.2899274047186939E-2</v>
      </c>
      <c r="M126" s="2">
        <f>Table2[[#This Row],[Infill 00-04]]+Table2[[#This Row],[Infill 05-09]]</f>
        <v>1398</v>
      </c>
      <c r="N126" s="7">
        <f>Table6[[#This Row],[%Infill 05-09]]-Table6[[#This Row],[%Infill 00-04]]</f>
        <v>-1.0129147753462742E-2</v>
      </c>
      <c r="O126" s="7">
        <f t="shared" si="9"/>
        <v>0.12555873698864123</v>
      </c>
      <c r="P126" s="7" t="e">
        <f>#REF!/#REF!</f>
        <v>#REF!</v>
      </c>
      <c r="Q126" s="7">
        <f t="shared" si="10"/>
        <v>0.12666946653818206</v>
      </c>
      <c r="R126" s="2">
        <v>751867.01151999994</v>
      </c>
      <c r="S126" s="2">
        <v>751689.54030999995</v>
      </c>
      <c r="T126" s="2">
        <v>643403.19073999999</v>
      </c>
      <c r="U126" s="2">
        <v>640303.44929000002</v>
      </c>
      <c r="V126" s="2">
        <v>81499.538939999999</v>
      </c>
      <c r="W126" s="2">
        <v>78834.134829999995</v>
      </c>
      <c r="X126" s="2">
        <v>561903.65190000006</v>
      </c>
      <c r="Y126" s="2">
        <v>561469.31446999998</v>
      </c>
      <c r="Z126" s="2">
        <v>67997.271439999997</v>
      </c>
      <c r="AA126" s="2">
        <v>69053.647729999997</v>
      </c>
      <c r="AB126" s="2">
        <v>26847.969229999999</v>
      </c>
      <c r="AC126" s="2">
        <v>28064.46991</v>
      </c>
      <c r="AD126" s="2">
        <v>10678.518459999999</v>
      </c>
      <c r="AE126" s="2">
        <v>11208.70809</v>
      </c>
      <c r="AF126" s="2">
        <v>2940.0619200000001</v>
      </c>
      <c r="AG126" s="2">
        <v>3059.2656400000001</v>
      </c>
      <c r="AH126" s="2">
        <v>399843</v>
      </c>
      <c r="AI126" s="9">
        <f t="shared" si="11"/>
        <v>3.2885407522452566E-2</v>
      </c>
    </row>
    <row r="127" spans="1:35">
      <c r="A127" s="1" t="s">
        <v>400</v>
      </c>
      <c r="B127" s="2" t="s">
        <v>470</v>
      </c>
      <c r="C127" s="1" t="s">
        <v>401</v>
      </c>
      <c r="D127" s="2">
        <v>980263</v>
      </c>
      <c r="E127" s="2">
        <v>48838</v>
      </c>
      <c r="F127" s="2">
        <v>4416</v>
      </c>
      <c r="G127" s="2">
        <v>1785</v>
      </c>
      <c r="H127" s="7">
        <f>Table6[[#This Row],[Infill 00-04]]/Table6[[#This Row],[All 00-04]]</f>
        <v>9.0421393177443798E-2</v>
      </c>
      <c r="I127" s="2">
        <v>18944</v>
      </c>
      <c r="J127" s="7">
        <f>Table6[[#This Row],[Infill 05-09]]/Table6[[#This Row],[All 05-09]]</f>
        <v>9.4225084459459457E-2</v>
      </c>
      <c r="K127" s="2">
        <f>Table6[[#This Row],[All 00-04]]+Table6[[#This Row],[All 05-09]]</f>
        <v>67782</v>
      </c>
      <c r="L127" s="7">
        <f>(Table6[[#This Row],[Infill 05-09]]+Table6[[#This Row],[Infill 00-04]])/(Table6[[#This Row],[All 05-09]]+Table6[[#This Row],[All 00-04]])</f>
        <v>9.1484464902186424E-2</v>
      </c>
      <c r="M127" s="2">
        <f>Table2[[#This Row],[Infill 00-04]]+Table2[[#This Row],[Infill 05-09]]</f>
        <v>4050</v>
      </c>
      <c r="N127" s="7">
        <f>Table6[[#This Row],[%Infill 05-09]]-Table6[[#This Row],[%Infill 00-04]]</f>
        <v>3.8036912820156588E-3</v>
      </c>
      <c r="O127" s="7">
        <f t="shared" si="9"/>
        <v>0.19065618694965084</v>
      </c>
      <c r="P127" s="7" t="e">
        <f>#REF!/#REF!</f>
        <v>#REF!</v>
      </c>
      <c r="Q127" s="7">
        <f t="shared" si="10"/>
        <v>3.7338032422162229E-2</v>
      </c>
      <c r="R127" s="2">
        <v>753155.12352000002</v>
      </c>
      <c r="S127" s="2">
        <v>752612.47976000002</v>
      </c>
      <c r="T127" s="2">
        <v>592296.37517999997</v>
      </c>
      <c r="U127" s="2">
        <v>579047.41535999998</v>
      </c>
      <c r="V127" s="2">
        <v>22115.181260000001</v>
      </c>
      <c r="W127" s="2">
        <v>22035.5638</v>
      </c>
      <c r="X127" s="2">
        <v>570181.19391000003</v>
      </c>
      <c r="Y127" s="2">
        <v>557011.85155000002</v>
      </c>
      <c r="Z127" s="2">
        <v>53804.244910000001</v>
      </c>
      <c r="AA127" s="2">
        <v>56833.709739999998</v>
      </c>
      <c r="AB127" s="2">
        <v>76385.788700000005</v>
      </c>
      <c r="AC127" s="2">
        <v>83111.458339999997</v>
      </c>
      <c r="AD127" s="2">
        <v>27496.473330000001</v>
      </c>
      <c r="AE127" s="2">
        <v>29836.735919999999</v>
      </c>
      <c r="AF127" s="2">
        <v>3172.2424700000001</v>
      </c>
      <c r="AG127" s="2">
        <v>3783.1615400000001</v>
      </c>
      <c r="AH127" s="2">
        <v>843746</v>
      </c>
      <c r="AI127" s="9">
        <f t="shared" si="11"/>
        <v>0.1617986929715815</v>
      </c>
    </row>
    <row r="128" spans="1:35">
      <c r="A128" s="1" t="s">
        <v>176</v>
      </c>
      <c r="B128" s="2" t="s">
        <v>471</v>
      </c>
      <c r="C128" s="1" t="s">
        <v>177</v>
      </c>
      <c r="D128" s="2">
        <v>365497</v>
      </c>
      <c r="E128" s="2">
        <v>13513</v>
      </c>
      <c r="F128" s="2">
        <v>1291</v>
      </c>
      <c r="G128" s="2">
        <v>253</v>
      </c>
      <c r="H128" s="7">
        <f>Table6[[#This Row],[Infill 00-04]]/Table6[[#This Row],[All 00-04]]</f>
        <v>9.5537630429956333E-2</v>
      </c>
      <c r="I128" s="2">
        <v>3476</v>
      </c>
      <c r="J128" s="7">
        <f>Table6[[#This Row],[Infill 05-09]]/Table6[[#This Row],[All 05-09]]</f>
        <v>7.2784810126582278E-2</v>
      </c>
      <c r="K128" s="2">
        <f>Table6[[#This Row],[All 00-04]]+Table6[[#This Row],[All 05-09]]</f>
        <v>16989</v>
      </c>
      <c r="L128" s="7">
        <f>(Table6[[#This Row],[Infill 05-09]]+Table6[[#This Row],[Infill 00-04]])/(Table6[[#This Row],[All 05-09]]+Table6[[#This Row],[All 00-04]])</f>
        <v>9.088233562893637E-2</v>
      </c>
      <c r="M128" s="2">
        <f>Table2[[#This Row],[Infill 00-04]]+Table2[[#This Row],[Infill 05-09]]</f>
        <v>11316</v>
      </c>
      <c r="N128" s="7">
        <f>Table6[[#This Row],[%Infill 05-09]]-Table6[[#This Row],[%Infill 00-04]]</f>
        <v>-2.2752820303374055E-2</v>
      </c>
      <c r="O128" s="7">
        <f t="shared" si="9"/>
        <v>8.8475122470574971E-2</v>
      </c>
      <c r="P128" s="7" t="e">
        <f>#REF!/#REF!</f>
        <v>#REF!</v>
      </c>
      <c r="Q128" s="7">
        <f t="shared" si="10"/>
        <v>0.26490335251945107</v>
      </c>
      <c r="R128" s="2">
        <v>920288.74653</v>
      </c>
      <c r="S128" s="2">
        <v>919406.95028999995</v>
      </c>
      <c r="T128" s="2">
        <v>779610.12043000001</v>
      </c>
      <c r="U128" s="2">
        <v>777109.51106000005</v>
      </c>
      <c r="V128" s="2">
        <v>206521.33455999999</v>
      </c>
      <c r="W128" s="2">
        <v>202272.03331999999</v>
      </c>
      <c r="X128" s="2">
        <v>573088.78605999995</v>
      </c>
      <c r="Y128" s="2">
        <v>574837.47791999998</v>
      </c>
      <c r="Z128" s="2">
        <v>87875.158809999994</v>
      </c>
      <c r="AA128" s="2">
        <v>88669.331330000001</v>
      </c>
      <c r="AB128" s="2">
        <v>40356.908790000001</v>
      </c>
      <c r="AC128" s="2">
        <v>40829.498119999997</v>
      </c>
      <c r="AD128" s="2">
        <v>9480.9213199999995</v>
      </c>
      <c r="AE128" s="2">
        <v>9702.2043699999995</v>
      </c>
      <c r="AF128" s="2">
        <v>2965.6373699999999</v>
      </c>
      <c r="AG128" s="2">
        <v>3096.4056300000002</v>
      </c>
      <c r="AH128" s="2">
        <v>341851</v>
      </c>
      <c r="AI128" s="9">
        <f t="shared" si="11"/>
        <v>6.9170486557008762E-2</v>
      </c>
    </row>
    <row r="129" spans="1:35">
      <c r="A129" s="1" t="s">
        <v>298</v>
      </c>
      <c r="B129" s="2" t="s">
        <v>468</v>
      </c>
      <c r="C129" s="1" t="s">
        <v>299</v>
      </c>
      <c r="D129" s="2">
        <v>379186</v>
      </c>
      <c r="E129" s="2">
        <v>8387</v>
      </c>
      <c r="F129" s="2">
        <v>938</v>
      </c>
      <c r="G129" s="2">
        <v>95</v>
      </c>
      <c r="H129" s="7">
        <f>Table6[[#This Row],[Infill 00-04]]/Table6[[#This Row],[All 00-04]]</f>
        <v>0.11183975199713843</v>
      </c>
      <c r="I129" s="2">
        <v>3027</v>
      </c>
      <c r="J129" s="7">
        <f>Table6[[#This Row],[Infill 05-09]]/Table6[[#This Row],[All 05-09]]</f>
        <v>3.1384208787578458E-2</v>
      </c>
      <c r="K129" s="2">
        <f>Table6[[#This Row],[All 00-04]]+Table6[[#This Row],[All 05-09]]</f>
        <v>11414</v>
      </c>
      <c r="L129" s="7">
        <f>(Table6[[#This Row],[Infill 05-09]]+Table6[[#This Row],[Infill 00-04]])/(Table6[[#This Row],[All 05-09]]+Table6[[#This Row],[All 00-04]])</f>
        <v>9.050289118626248E-2</v>
      </c>
      <c r="M129" s="2">
        <f>Table2[[#This Row],[Infill 00-04]]+Table2[[#This Row],[Infill 05-09]]</f>
        <v>8164</v>
      </c>
      <c r="N129" s="7">
        <f>Table6[[#This Row],[%Infill 05-09]]-Table6[[#This Row],[%Infill 00-04]]</f>
        <v>-8.0455543209559971E-2</v>
      </c>
      <c r="O129" s="7">
        <f t="shared" si="9"/>
        <v>0.1588674754826675</v>
      </c>
      <c r="P129" s="7" t="e">
        <f>#REF!/#REF!</f>
        <v>#REF!</v>
      </c>
      <c r="Q129" s="7">
        <f t="shared" si="10"/>
        <v>0.84490086745475868</v>
      </c>
      <c r="R129" s="2">
        <v>1545024.10088</v>
      </c>
      <c r="S129" s="2">
        <v>1544979.1770899999</v>
      </c>
      <c r="T129" s="2">
        <v>1378643.06235</v>
      </c>
      <c r="U129" s="2">
        <v>1374246.98043</v>
      </c>
      <c r="V129" s="2">
        <v>1164816.7192899999</v>
      </c>
      <c r="W129" s="2">
        <v>1162411.9621600001</v>
      </c>
      <c r="X129" s="2">
        <v>213826.34318</v>
      </c>
      <c r="Y129" s="2">
        <v>211835.01835</v>
      </c>
      <c r="Z129" s="2">
        <v>69562.932180000003</v>
      </c>
      <c r="AA129" s="2">
        <v>71559.594410000005</v>
      </c>
      <c r="AB129" s="2">
        <v>70385.57127</v>
      </c>
      <c r="AC129" s="2">
        <v>71513.336299999995</v>
      </c>
      <c r="AD129" s="2">
        <v>20226.380679999998</v>
      </c>
      <c r="AE129" s="2">
        <v>21212.702509999999</v>
      </c>
      <c r="AF129" s="2">
        <v>6206.1549699999996</v>
      </c>
      <c r="AG129" s="2">
        <v>6446.5639300000003</v>
      </c>
      <c r="AH129" s="2">
        <v>366899</v>
      </c>
      <c r="AI129" s="9">
        <f t="shared" si="11"/>
        <v>3.3488780291033769E-2</v>
      </c>
    </row>
    <row r="130" spans="1:35">
      <c r="A130" s="1" t="s">
        <v>228</v>
      </c>
      <c r="B130" s="2" t="s">
        <v>471</v>
      </c>
      <c r="C130" s="1" t="s">
        <v>229</v>
      </c>
      <c r="D130" s="2">
        <v>699757</v>
      </c>
      <c r="E130" s="2">
        <v>31592</v>
      </c>
      <c r="F130" s="2">
        <v>2606</v>
      </c>
      <c r="G130" s="2">
        <v>1398</v>
      </c>
      <c r="H130" s="7">
        <f>Table6[[#This Row],[Infill 00-04]]/Table6[[#This Row],[All 00-04]]</f>
        <v>8.2489237781716893E-2</v>
      </c>
      <c r="I130" s="2">
        <v>12981</v>
      </c>
      <c r="J130" s="7">
        <f>Table6[[#This Row],[Infill 05-09]]/Table6[[#This Row],[All 05-09]]</f>
        <v>0.10769586318465449</v>
      </c>
      <c r="K130" s="2">
        <f>Table6[[#This Row],[All 00-04]]+Table6[[#This Row],[All 05-09]]</f>
        <v>44573</v>
      </c>
      <c r="L130" s="7">
        <f>(Table6[[#This Row],[Infill 05-09]]+Table6[[#This Row],[Infill 00-04]])/(Table6[[#This Row],[All 05-09]]+Table6[[#This Row],[All 00-04]])</f>
        <v>8.9830166244138823E-2</v>
      </c>
      <c r="M130" s="2">
        <f>Table2[[#This Row],[Infill 00-04]]+Table2[[#This Row],[Infill 05-09]]</f>
        <v>4551</v>
      </c>
      <c r="N130" s="7">
        <f>Table6[[#This Row],[%Infill 05-09]]-Table6[[#This Row],[%Infill 00-04]]</f>
        <v>2.5206625402937596E-2</v>
      </c>
      <c r="O130" s="7">
        <f t="shared" ref="O130:O159" si="12">(AF130+AD130)/(Z130+AB130+AD130+AF130)</f>
        <v>0.13509546680525564</v>
      </c>
      <c r="P130" s="7" t="e">
        <f>#REF!/#REF!</f>
        <v>#REF!</v>
      </c>
      <c r="Q130" s="7">
        <f t="shared" ref="Q130:Q159" si="13">V130/T130</f>
        <v>0.33769293764732461</v>
      </c>
      <c r="R130" s="2">
        <v>2347277.14585</v>
      </c>
      <c r="S130" s="2">
        <v>2346381.11644</v>
      </c>
      <c r="T130" s="2">
        <v>2123333.8318400001</v>
      </c>
      <c r="U130" s="2">
        <v>2114622.8420500001</v>
      </c>
      <c r="V130" s="2">
        <v>717034.83927999996</v>
      </c>
      <c r="W130" s="2">
        <v>710571.15102999995</v>
      </c>
      <c r="X130" s="2">
        <v>1406298.9926799999</v>
      </c>
      <c r="Y130" s="2">
        <v>1404051.6910900001</v>
      </c>
      <c r="Z130" s="2">
        <v>108706.45397</v>
      </c>
      <c r="AA130" s="2">
        <v>110945.97158</v>
      </c>
      <c r="AB130" s="2">
        <v>84983.134430000006</v>
      </c>
      <c r="AC130" s="2">
        <v>87342.078229999999</v>
      </c>
      <c r="AD130" s="2">
        <v>19652.156879999999</v>
      </c>
      <c r="AE130" s="2">
        <v>22166.33237</v>
      </c>
      <c r="AF130" s="2">
        <v>10601.569810000001</v>
      </c>
      <c r="AG130" s="2">
        <v>11303.89323</v>
      </c>
      <c r="AH130" s="2">
        <v>610518</v>
      </c>
      <c r="AI130" s="9">
        <f t="shared" ref="AI130:AI159" si="14">(D130-AH130)/AH130</f>
        <v>0.14616931851313147</v>
      </c>
    </row>
    <row r="131" spans="1:35">
      <c r="A131" s="1" t="s">
        <v>20</v>
      </c>
      <c r="B131" s="2" t="s">
        <v>470</v>
      </c>
      <c r="C131" s="1" t="s">
        <v>21</v>
      </c>
      <c r="D131" s="2">
        <v>887077</v>
      </c>
      <c r="E131" s="2">
        <v>41265</v>
      </c>
      <c r="F131" s="2">
        <v>3686</v>
      </c>
      <c r="G131" s="2">
        <v>1252</v>
      </c>
      <c r="H131" s="7">
        <f>Table6[[#This Row],[Infill 00-04]]/Table6[[#This Row],[All 00-04]]</f>
        <v>8.932509390524658E-2</v>
      </c>
      <c r="I131" s="2">
        <v>14748</v>
      </c>
      <c r="J131" s="7">
        <f>Table6[[#This Row],[Infill 05-09]]/Table6[[#This Row],[All 05-09]]</f>
        <v>8.4892866829400601E-2</v>
      </c>
      <c r="K131" s="2">
        <f>Table6[[#This Row],[All 00-04]]+Table6[[#This Row],[All 05-09]]</f>
        <v>56013</v>
      </c>
      <c r="L131" s="7">
        <f>(Table6[[#This Row],[Infill 05-09]]+Table6[[#This Row],[Infill 00-04]])/(Table6[[#This Row],[All 05-09]]+Table6[[#This Row],[All 00-04]])</f>
        <v>8.815810615392855E-2</v>
      </c>
      <c r="M131" s="2">
        <f>Table2[[#This Row],[Infill 00-04]]+Table2[[#This Row],[Infill 05-09]]</f>
        <v>16373</v>
      </c>
      <c r="N131" s="7">
        <f>Table6[[#This Row],[%Infill 05-09]]-Table6[[#This Row],[%Infill 00-04]]</f>
        <v>-4.4322270758459792E-3</v>
      </c>
      <c r="O131" s="7">
        <f t="shared" si="12"/>
        <v>0.14859582147551995</v>
      </c>
      <c r="P131" s="7" t="e">
        <f>#REF!/#REF!</f>
        <v>#REF!</v>
      </c>
      <c r="Q131" s="7">
        <f t="shared" si="13"/>
        <v>2.5201800666218896E-2</v>
      </c>
      <c r="R131" s="2">
        <v>2966271.3736999999</v>
      </c>
      <c r="S131" s="2">
        <v>2966339.2041500001</v>
      </c>
      <c r="T131" s="2">
        <v>2809601.2125400002</v>
      </c>
      <c r="U131" s="2">
        <v>2796978.2946799998</v>
      </c>
      <c r="V131" s="2">
        <v>70807.009709999998</v>
      </c>
      <c r="W131" s="2">
        <v>67981.703599999993</v>
      </c>
      <c r="X131" s="2">
        <v>2738794.2028600001</v>
      </c>
      <c r="Y131" s="2">
        <v>2728996.5911500002</v>
      </c>
      <c r="Z131" s="2">
        <v>74476.082519999996</v>
      </c>
      <c r="AA131" s="2">
        <v>79638.315229999993</v>
      </c>
      <c r="AB131" s="2">
        <v>58913.547809999996</v>
      </c>
      <c r="AC131" s="2">
        <v>63180.195870000003</v>
      </c>
      <c r="AD131" s="2">
        <v>20084.715069999998</v>
      </c>
      <c r="AE131" s="2">
        <v>22900.680550000001</v>
      </c>
      <c r="AF131" s="2">
        <v>3195.8163100000002</v>
      </c>
      <c r="AG131" s="2">
        <v>3641.7183</v>
      </c>
      <c r="AH131" s="2">
        <v>729649</v>
      </c>
      <c r="AI131" s="9">
        <f t="shared" si="14"/>
        <v>0.21575853595358865</v>
      </c>
    </row>
    <row r="132" spans="1:35">
      <c r="A132" s="1" t="s">
        <v>170</v>
      </c>
      <c r="B132" s="2" t="s">
        <v>471</v>
      </c>
      <c r="C132" s="1" t="s">
        <v>171</v>
      </c>
      <c r="D132" s="2">
        <v>269140</v>
      </c>
      <c r="E132" s="2">
        <v>12851</v>
      </c>
      <c r="F132" s="2">
        <v>1163</v>
      </c>
      <c r="G132" s="2">
        <v>400</v>
      </c>
      <c r="H132" s="7">
        <f>Table6[[#This Row],[Infill 00-04]]/Table6[[#This Row],[All 00-04]]</f>
        <v>9.0498793868181465E-2</v>
      </c>
      <c r="I132" s="2">
        <v>4931</v>
      </c>
      <c r="J132" s="7">
        <f>Table6[[#This Row],[Infill 05-09]]/Table6[[#This Row],[All 05-09]]</f>
        <v>8.1119448387750967E-2</v>
      </c>
      <c r="K132" s="2">
        <f>Table6[[#This Row],[All 00-04]]+Table6[[#This Row],[All 05-09]]</f>
        <v>17782</v>
      </c>
      <c r="L132" s="7">
        <f>(Table6[[#This Row],[Infill 05-09]]+Table6[[#This Row],[Infill 00-04]])/(Table6[[#This Row],[All 05-09]]+Table6[[#This Row],[All 00-04]])</f>
        <v>8.7897874254864464E-2</v>
      </c>
      <c r="M132" s="2">
        <f>Table2[[#This Row],[Infill 00-04]]+Table2[[#This Row],[Infill 05-09]]</f>
        <v>225354</v>
      </c>
      <c r="N132" s="7">
        <f>Table6[[#This Row],[%Infill 05-09]]-Table6[[#This Row],[%Infill 00-04]]</f>
        <v>-9.3793454804304982E-3</v>
      </c>
      <c r="O132" s="7">
        <f t="shared" si="12"/>
        <v>0.11221355419560208</v>
      </c>
      <c r="P132" s="7" t="e">
        <f>#REF!/#REF!</f>
        <v>#REF!</v>
      </c>
      <c r="Q132" s="7">
        <f t="shared" si="13"/>
        <v>0.43079444438783426</v>
      </c>
      <c r="R132" s="2">
        <v>558510.12650000001</v>
      </c>
      <c r="S132" s="2">
        <v>558527.25092000002</v>
      </c>
      <c r="T132" s="2">
        <v>489877.25039</v>
      </c>
      <c r="U132" s="2">
        <v>485649.74382999999</v>
      </c>
      <c r="V132" s="2">
        <v>211036.39790000001</v>
      </c>
      <c r="W132" s="2">
        <v>207707.14476</v>
      </c>
      <c r="X132" s="2">
        <v>278840.85262999998</v>
      </c>
      <c r="Y132" s="2">
        <v>277942.59925000003</v>
      </c>
      <c r="Z132" s="2">
        <v>35505.139369999997</v>
      </c>
      <c r="AA132" s="2">
        <v>36943.81265</v>
      </c>
      <c r="AB132" s="2">
        <v>25426.198069999999</v>
      </c>
      <c r="AC132" s="2">
        <v>27339.01742</v>
      </c>
      <c r="AD132" s="2">
        <v>5770.0383300000003</v>
      </c>
      <c r="AE132" s="2">
        <v>6475.6976599999998</v>
      </c>
      <c r="AF132" s="2">
        <v>1931.5006699999999</v>
      </c>
      <c r="AG132" s="2">
        <v>2118.9796700000002</v>
      </c>
      <c r="AH132" s="2">
        <v>222771</v>
      </c>
      <c r="AI132" s="9">
        <f t="shared" si="14"/>
        <v>0.20814648226205384</v>
      </c>
    </row>
    <row r="133" spans="1:35">
      <c r="A133" s="1" t="s">
        <v>220</v>
      </c>
      <c r="B133" s="2" t="s">
        <v>470</v>
      </c>
      <c r="C133" s="1" t="s">
        <v>221</v>
      </c>
      <c r="D133" s="2">
        <v>209233</v>
      </c>
      <c r="E133" s="2">
        <v>9063</v>
      </c>
      <c r="F133" s="2">
        <v>966</v>
      </c>
      <c r="G133" s="2">
        <v>187</v>
      </c>
      <c r="H133" s="7">
        <f>Table6[[#This Row],[Infill 00-04]]/Table6[[#This Row],[All 00-04]]</f>
        <v>0.10658722277391593</v>
      </c>
      <c r="I133" s="2">
        <v>4344</v>
      </c>
      <c r="J133" s="7">
        <f>Table6[[#This Row],[Infill 05-09]]/Table6[[#This Row],[All 05-09]]</f>
        <v>4.3047882136279927E-2</v>
      </c>
      <c r="K133" s="2">
        <f>Table6[[#This Row],[All 00-04]]+Table6[[#This Row],[All 05-09]]</f>
        <v>13407</v>
      </c>
      <c r="L133" s="7">
        <f>(Table6[[#This Row],[Infill 05-09]]+Table6[[#This Row],[Infill 00-04]])/(Table6[[#This Row],[All 05-09]]+Table6[[#This Row],[All 00-04]])</f>
        <v>8.5999850824196311E-2</v>
      </c>
      <c r="M133" s="2">
        <f>Table2[[#This Row],[Infill 00-04]]+Table2[[#This Row],[Infill 05-09]]</f>
        <v>398</v>
      </c>
      <c r="N133" s="7">
        <f>Table6[[#This Row],[%Infill 05-09]]-Table6[[#This Row],[%Infill 00-04]]</f>
        <v>-6.3539340637635999E-2</v>
      </c>
      <c r="O133" s="7">
        <f t="shared" si="12"/>
        <v>0.12898698177476448</v>
      </c>
      <c r="P133" s="7" t="e">
        <f>#REF!/#REF!</f>
        <v>#REF!</v>
      </c>
      <c r="Q133" s="7">
        <f t="shared" si="13"/>
        <v>0.33200036041716535</v>
      </c>
      <c r="R133" s="2">
        <v>315022.29515999998</v>
      </c>
      <c r="S133" s="2">
        <v>315061.88144000003</v>
      </c>
      <c r="T133" s="2">
        <v>271450.88916999998</v>
      </c>
      <c r="U133" s="2">
        <v>267920.81328</v>
      </c>
      <c r="V133" s="2">
        <v>90121.793040000004</v>
      </c>
      <c r="W133" s="2">
        <v>88725.152480000004</v>
      </c>
      <c r="X133" s="2">
        <v>181329.09606000001</v>
      </c>
      <c r="Y133" s="2">
        <v>179195.66086999999</v>
      </c>
      <c r="Z133" s="2">
        <v>19125.080440000002</v>
      </c>
      <c r="AA133" s="2">
        <v>20612.902959999999</v>
      </c>
      <c r="AB133" s="2">
        <v>18826.1816</v>
      </c>
      <c r="AC133" s="2">
        <v>20011.102180000002</v>
      </c>
      <c r="AD133" s="2">
        <v>4877.7896000000001</v>
      </c>
      <c r="AE133" s="2">
        <v>5702.8750300000002</v>
      </c>
      <c r="AF133" s="2">
        <v>742.35458000000006</v>
      </c>
      <c r="AG133" s="2">
        <v>814.18816000000004</v>
      </c>
      <c r="AH133" s="2">
        <v>174682</v>
      </c>
      <c r="AI133" s="9">
        <f t="shared" si="14"/>
        <v>0.19779370513275552</v>
      </c>
    </row>
    <row r="134" spans="1:35">
      <c r="A134" s="1" t="s">
        <v>102</v>
      </c>
      <c r="B134" s="2" t="s">
        <v>470</v>
      </c>
      <c r="C134" s="1" t="s">
        <v>103</v>
      </c>
      <c r="D134" s="2">
        <v>645613</v>
      </c>
      <c r="E134" s="2">
        <v>34946</v>
      </c>
      <c r="F134" s="2">
        <v>3221</v>
      </c>
      <c r="G134" s="2">
        <v>712</v>
      </c>
      <c r="H134" s="7">
        <f>Table6[[#This Row],[Infill 00-04]]/Table6[[#This Row],[All 00-04]]</f>
        <v>9.2170777771418758E-2</v>
      </c>
      <c r="I134" s="2">
        <v>11216</v>
      </c>
      <c r="J134" s="7">
        <f>Table6[[#This Row],[Infill 05-09]]/Table6[[#This Row],[All 05-09]]</f>
        <v>6.3480741797432239E-2</v>
      </c>
      <c r="K134" s="2">
        <f>Table6[[#This Row],[All 00-04]]+Table6[[#This Row],[All 05-09]]</f>
        <v>46162</v>
      </c>
      <c r="L134" s="7">
        <f>(Table6[[#This Row],[Infill 05-09]]+Table6[[#This Row],[Infill 00-04]])/(Table6[[#This Row],[All 05-09]]+Table6[[#This Row],[All 00-04]])</f>
        <v>8.5199948009185039E-2</v>
      </c>
      <c r="M134" s="2">
        <f>Table2[[#This Row],[Infill 00-04]]+Table2[[#This Row],[Infill 05-09]]</f>
        <v>1679</v>
      </c>
      <c r="N134" s="7">
        <f>Table6[[#This Row],[%Infill 05-09]]-Table6[[#This Row],[%Infill 00-04]]</f>
        <v>-2.8690035973986519E-2</v>
      </c>
      <c r="O134" s="7">
        <f t="shared" si="12"/>
        <v>0.2008667806304828</v>
      </c>
      <c r="P134" s="7" t="e">
        <f>#REF!/#REF!</f>
        <v>#REF!</v>
      </c>
      <c r="Q134" s="7">
        <f t="shared" si="13"/>
        <v>1.2004467302238366E-2</v>
      </c>
      <c r="R134" s="2">
        <v>1176302.5315400001</v>
      </c>
      <c r="S134" s="2">
        <v>1176330.3309200001</v>
      </c>
      <c r="T134" s="2">
        <v>1081882.5103199999</v>
      </c>
      <c r="U134" s="2">
        <v>1070100.46801</v>
      </c>
      <c r="V134" s="2">
        <v>12987.423220000001</v>
      </c>
      <c r="W134" s="2">
        <v>13645.49</v>
      </c>
      <c r="X134" s="2">
        <v>1068895.08711</v>
      </c>
      <c r="Y134" s="2">
        <v>1056454.9779699999</v>
      </c>
      <c r="Z134" s="2">
        <v>38901.111199999999</v>
      </c>
      <c r="AA134" s="2">
        <v>45055.447959999998</v>
      </c>
      <c r="AB134" s="2">
        <v>36553.064769999997</v>
      </c>
      <c r="AC134" s="2">
        <v>39248.04737</v>
      </c>
      <c r="AD134" s="2">
        <v>15809.83827</v>
      </c>
      <c r="AE134" s="2">
        <v>18360.70895</v>
      </c>
      <c r="AF134" s="2">
        <v>3156.0075299999999</v>
      </c>
      <c r="AG134" s="2">
        <v>3565.6591199999998</v>
      </c>
      <c r="AH134" s="2">
        <v>537484</v>
      </c>
      <c r="AI134" s="9">
        <f t="shared" si="14"/>
        <v>0.20117622105960364</v>
      </c>
    </row>
    <row r="135" spans="1:35">
      <c r="A135" s="1" t="s">
        <v>214</v>
      </c>
      <c r="B135" s="2" t="s">
        <v>469</v>
      </c>
      <c r="C135" s="1" t="s">
        <v>215</v>
      </c>
      <c r="D135" s="2">
        <v>519445</v>
      </c>
      <c r="E135" s="2">
        <v>14278</v>
      </c>
      <c r="F135" s="2">
        <v>1119</v>
      </c>
      <c r="G135" s="2">
        <v>467</v>
      </c>
      <c r="H135" s="7">
        <f>Table6[[#This Row],[Infill 00-04]]/Table6[[#This Row],[All 00-04]]</f>
        <v>7.8372321053368818E-2</v>
      </c>
      <c r="I135" s="2">
        <v>4857</v>
      </c>
      <c r="J135" s="7">
        <f>Table6[[#This Row],[Infill 05-09]]/Table6[[#This Row],[All 05-09]]</f>
        <v>9.6149886761375328E-2</v>
      </c>
      <c r="K135" s="2">
        <f>Table6[[#This Row],[All 00-04]]+Table6[[#This Row],[All 05-09]]</f>
        <v>19135</v>
      </c>
      <c r="L135" s="7">
        <f>(Table6[[#This Row],[Infill 05-09]]+Table6[[#This Row],[Infill 00-04]])/(Table6[[#This Row],[All 05-09]]+Table6[[#This Row],[All 00-04]])</f>
        <v>8.288476613535406E-2</v>
      </c>
      <c r="M135" s="2">
        <f>Table2[[#This Row],[Infill 00-04]]+Table2[[#This Row],[Infill 05-09]]</f>
        <v>5206</v>
      </c>
      <c r="N135" s="7">
        <f>Table6[[#This Row],[%Infill 05-09]]-Table6[[#This Row],[%Infill 00-04]]</f>
        <v>1.777756570800651E-2</v>
      </c>
      <c r="O135" s="7">
        <f t="shared" si="12"/>
        <v>0.15315634113551346</v>
      </c>
      <c r="P135" s="7" t="e">
        <f>#REF!/#REF!</f>
        <v>#REF!</v>
      </c>
      <c r="Q135" s="7">
        <f t="shared" si="13"/>
        <v>0.7231083544316701</v>
      </c>
      <c r="R135" s="2">
        <v>590251.45302999998</v>
      </c>
      <c r="S135" s="2">
        <v>590230.54792000004</v>
      </c>
      <c r="T135" s="2">
        <v>465136.02916999999</v>
      </c>
      <c r="U135" s="2">
        <v>462466.84425999998</v>
      </c>
      <c r="V135" s="2">
        <v>336343.74864000001</v>
      </c>
      <c r="W135" s="2">
        <v>334236.11126999999</v>
      </c>
      <c r="X135" s="2">
        <v>128792.28053</v>
      </c>
      <c r="Y135" s="2">
        <v>128230.7332</v>
      </c>
      <c r="Z135" s="2">
        <v>62669.354299999999</v>
      </c>
      <c r="AA135" s="2">
        <v>63298.732179999999</v>
      </c>
      <c r="AB135" s="2">
        <v>43283.849419999999</v>
      </c>
      <c r="AC135" s="2">
        <v>44351.567730000002</v>
      </c>
      <c r="AD135" s="2">
        <v>13582.77476</v>
      </c>
      <c r="AE135" s="2">
        <v>14308.89438</v>
      </c>
      <c r="AF135" s="2">
        <v>5579.4458500000001</v>
      </c>
      <c r="AG135" s="2">
        <v>5804.5095899999997</v>
      </c>
      <c r="AH135" s="2">
        <v>470658</v>
      </c>
      <c r="AI135" s="9">
        <f t="shared" si="14"/>
        <v>0.10365700784858645</v>
      </c>
    </row>
    <row r="136" spans="1:35">
      <c r="A136" s="1" t="s">
        <v>142</v>
      </c>
      <c r="B136" s="2" t="s">
        <v>471</v>
      </c>
      <c r="C136" s="1" t="s">
        <v>143</v>
      </c>
      <c r="D136" s="2">
        <v>463204</v>
      </c>
      <c r="E136" s="2">
        <v>28426</v>
      </c>
      <c r="F136" s="2">
        <v>2414</v>
      </c>
      <c r="G136" s="2">
        <v>895</v>
      </c>
      <c r="H136" s="7">
        <f>Table6[[#This Row],[Infill 00-04]]/Table6[[#This Row],[All 00-04]]</f>
        <v>8.4922254274255968E-2</v>
      </c>
      <c r="I136" s="2">
        <v>11974</v>
      </c>
      <c r="J136" s="7">
        <f>Table6[[#This Row],[Infill 05-09]]/Table6[[#This Row],[All 05-09]]</f>
        <v>7.4745281443126768E-2</v>
      </c>
      <c r="K136" s="2">
        <f>Table6[[#This Row],[All 00-04]]+Table6[[#This Row],[All 05-09]]</f>
        <v>40400</v>
      </c>
      <c r="L136" s="7">
        <f>(Table6[[#This Row],[Infill 05-09]]+Table6[[#This Row],[Infill 00-04]])/(Table6[[#This Row],[All 05-09]]+Table6[[#This Row],[All 00-04]])</f>
        <v>8.1905940594059409E-2</v>
      </c>
      <c r="M136" s="2">
        <f>Table2[[#This Row],[Infill 00-04]]+Table2[[#This Row],[Infill 05-09]]</f>
        <v>8667</v>
      </c>
      <c r="N136" s="7">
        <f>Table6[[#This Row],[%Infill 05-09]]-Table6[[#This Row],[%Infill 00-04]]</f>
        <v>-1.01769728311292E-2</v>
      </c>
      <c r="O136" s="7">
        <f t="shared" si="12"/>
        <v>8.223292126700868E-2</v>
      </c>
      <c r="P136" s="7" t="e">
        <f>#REF!/#REF!</f>
        <v>#REF!</v>
      </c>
      <c r="Q136" s="7">
        <f t="shared" si="13"/>
        <v>0.43232663288122242</v>
      </c>
      <c r="R136" s="2">
        <v>1880121.32546</v>
      </c>
      <c r="S136" s="2">
        <v>1880412.4405100001</v>
      </c>
      <c r="T136" s="2">
        <v>1737420.9064199999</v>
      </c>
      <c r="U136" s="2">
        <v>1727118.90283</v>
      </c>
      <c r="V136" s="2">
        <v>751133.33036999998</v>
      </c>
      <c r="W136" s="2">
        <v>739671.98161999998</v>
      </c>
      <c r="X136" s="2">
        <v>986287.57629999996</v>
      </c>
      <c r="Y136" s="2">
        <v>987446.92139999999</v>
      </c>
      <c r="Z136" s="2">
        <v>100578.36129</v>
      </c>
      <c r="AA136" s="2">
        <v>104954.65016</v>
      </c>
      <c r="AB136" s="2">
        <v>30387.385719999998</v>
      </c>
      <c r="AC136" s="2">
        <v>33792.253129999997</v>
      </c>
      <c r="AD136" s="2">
        <v>8511.5015600000006</v>
      </c>
      <c r="AE136" s="2">
        <v>10704.98342</v>
      </c>
      <c r="AF136" s="2">
        <v>3223.1707900000001</v>
      </c>
      <c r="AG136" s="2">
        <v>3841.6512400000001</v>
      </c>
      <c r="AH136" s="2">
        <v>347045</v>
      </c>
      <c r="AI136" s="9">
        <f t="shared" si="14"/>
        <v>0.33470875534873001</v>
      </c>
    </row>
    <row r="137" spans="1:35">
      <c r="A137" s="1" t="s">
        <v>52</v>
      </c>
      <c r="B137" s="2" t="s">
        <v>469</v>
      </c>
      <c r="C137" s="1" t="s">
        <v>53</v>
      </c>
      <c r="D137" s="2">
        <v>251725</v>
      </c>
      <c r="E137" s="2">
        <v>2707</v>
      </c>
      <c r="F137" s="2">
        <v>179</v>
      </c>
      <c r="G137" s="2">
        <v>82</v>
      </c>
      <c r="H137" s="7">
        <f>Table6[[#This Row],[Infill 00-04]]/Table6[[#This Row],[All 00-04]]</f>
        <v>6.6124861470262281E-2</v>
      </c>
      <c r="I137" s="2">
        <v>710</v>
      </c>
      <c r="J137" s="7">
        <f>Table6[[#This Row],[Infill 05-09]]/Table6[[#This Row],[All 05-09]]</f>
        <v>0.11549295774647887</v>
      </c>
      <c r="K137" s="2">
        <f>Table6[[#This Row],[All 00-04]]+Table6[[#This Row],[All 05-09]]</f>
        <v>3417</v>
      </c>
      <c r="L137" s="7">
        <f>(Table6[[#This Row],[Infill 05-09]]+Table6[[#This Row],[Infill 00-04]])/(Table6[[#This Row],[All 05-09]]+Table6[[#This Row],[All 00-04]])</f>
        <v>7.6382791922739252E-2</v>
      </c>
      <c r="M137" s="2">
        <f>Table2[[#This Row],[Infill 00-04]]+Table2[[#This Row],[Infill 05-09]]</f>
        <v>3259</v>
      </c>
      <c r="N137" s="7">
        <f>Table6[[#This Row],[%Infill 05-09]]-Table6[[#This Row],[%Infill 00-04]]</f>
        <v>4.9368096276216591E-2</v>
      </c>
      <c r="O137" s="7">
        <f t="shared" si="12"/>
        <v>0.13415383899686459</v>
      </c>
      <c r="P137" s="7" t="e">
        <f>#REF!/#REF!</f>
        <v>#REF!</v>
      </c>
      <c r="Q137" s="7">
        <f t="shared" si="13"/>
        <v>0.2821633312829453</v>
      </c>
      <c r="R137" s="2">
        <v>750010.01318999997</v>
      </c>
      <c r="S137" s="2">
        <v>749779.38962999999</v>
      </c>
      <c r="T137" s="2">
        <v>689946.01639</v>
      </c>
      <c r="U137" s="2">
        <v>689190.76295999996</v>
      </c>
      <c r="V137" s="2">
        <v>194677.46638999999</v>
      </c>
      <c r="W137" s="2">
        <v>194210.65929000001</v>
      </c>
      <c r="X137" s="2">
        <v>495268.55002000002</v>
      </c>
      <c r="Y137" s="2">
        <v>494980.10363999999</v>
      </c>
      <c r="Z137" s="2">
        <v>35466.887600000002</v>
      </c>
      <c r="AA137" s="2">
        <v>35653.699379999998</v>
      </c>
      <c r="AB137" s="2">
        <v>16539.29392</v>
      </c>
      <c r="AC137" s="2">
        <v>16709.426090000001</v>
      </c>
      <c r="AD137" s="2">
        <v>6493.7117900000003</v>
      </c>
      <c r="AE137" s="2">
        <v>6625.8144000000002</v>
      </c>
      <c r="AF137" s="2">
        <v>1564.1040399999999</v>
      </c>
      <c r="AG137" s="2">
        <v>1599.6872499999999</v>
      </c>
      <c r="AH137" s="2">
        <v>252320</v>
      </c>
      <c r="AI137" s="9">
        <f t="shared" si="14"/>
        <v>-2.358116677235257E-3</v>
      </c>
    </row>
    <row r="138" spans="1:35">
      <c r="A138" s="1" t="s">
        <v>160</v>
      </c>
      <c r="B138" s="2" t="s">
        <v>470</v>
      </c>
      <c r="C138" s="1" t="s">
        <v>161</v>
      </c>
      <c r="D138" s="2">
        <v>252825</v>
      </c>
      <c r="E138" s="2">
        <v>21564</v>
      </c>
      <c r="F138" s="2">
        <v>1625</v>
      </c>
      <c r="G138" s="2">
        <v>376</v>
      </c>
      <c r="H138" s="7">
        <f>Table6[[#This Row],[Infill 00-04]]/Table6[[#This Row],[All 00-04]]</f>
        <v>7.5357076609163423E-2</v>
      </c>
      <c r="I138" s="2">
        <v>6055</v>
      </c>
      <c r="J138" s="7">
        <f>Table6[[#This Row],[Infill 05-09]]/Table6[[#This Row],[All 05-09]]</f>
        <v>6.2097440132122213E-2</v>
      </c>
      <c r="K138" s="2">
        <f>Table6[[#This Row],[All 00-04]]+Table6[[#This Row],[All 05-09]]</f>
        <v>27619</v>
      </c>
      <c r="L138" s="7">
        <f>(Table6[[#This Row],[Infill 05-09]]+Table6[[#This Row],[Infill 00-04]])/(Table6[[#This Row],[All 05-09]]+Table6[[#This Row],[All 00-04]])</f>
        <v>7.2450124914008471E-2</v>
      </c>
      <c r="M138" s="2">
        <f>Table2[[#This Row],[Infill 00-04]]+Table2[[#This Row],[Infill 05-09]]</f>
        <v>6269</v>
      </c>
      <c r="N138" s="7">
        <f>Table6[[#This Row],[%Infill 05-09]]-Table6[[#This Row],[%Infill 00-04]]</f>
        <v>-1.325963647704121E-2</v>
      </c>
      <c r="O138" s="7">
        <f t="shared" si="12"/>
        <v>0.10594588068860315</v>
      </c>
      <c r="P138" s="7" t="e">
        <f>#REF!/#REF!</f>
        <v>#REF!</v>
      </c>
      <c r="Q138" s="7">
        <f t="shared" si="13"/>
        <v>0.41703087465699445</v>
      </c>
      <c r="R138" s="2">
        <v>2174942.3706399999</v>
      </c>
      <c r="S138" s="2">
        <v>2175005.08605</v>
      </c>
      <c r="T138" s="2">
        <v>2083304.5109300001</v>
      </c>
      <c r="U138" s="2">
        <v>2072733.4093599999</v>
      </c>
      <c r="V138" s="2">
        <v>868802.30237000005</v>
      </c>
      <c r="W138" s="2">
        <v>861492.17867000005</v>
      </c>
      <c r="X138" s="2">
        <v>1214502.2085599999</v>
      </c>
      <c r="Y138" s="2">
        <v>1211241.23064</v>
      </c>
      <c r="Z138" s="2">
        <v>58172.527419999999</v>
      </c>
      <c r="AA138" s="2">
        <v>61519.127330000003</v>
      </c>
      <c r="AB138" s="2">
        <v>23756.678779999998</v>
      </c>
      <c r="AC138" s="2">
        <v>28365.815139999999</v>
      </c>
      <c r="AD138" s="2">
        <v>8073.8280999999997</v>
      </c>
      <c r="AE138" s="2">
        <v>10559.314640000001</v>
      </c>
      <c r="AF138" s="2">
        <v>1634.8256799999999</v>
      </c>
      <c r="AG138" s="2">
        <v>1827.4197799999999</v>
      </c>
      <c r="AH138" s="2">
        <v>180926</v>
      </c>
      <c r="AI138" s="9">
        <f t="shared" si="14"/>
        <v>0.39739451488453842</v>
      </c>
    </row>
    <row r="139" spans="1:35">
      <c r="A139" s="1" t="s">
        <v>36</v>
      </c>
      <c r="B139" s="2" t="s">
        <v>471</v>
      </c>
      <c r="C139" s="1" t="s">
        <v>37</v>
      </c>
      <c r="D139" s="2">
        <v>556877</v>
      </c>
      <c r="E139" s="2">
        <v>21046</v>
      </c>
      <c r="F139" s="2">
        <v>1365</v>
      </c>
      <c r="G139" s="2">
        <v>712</v>
      </c>
      <c r="H139" s="7">
        <f>Table6[[#This Row],[Infill 00-04]]/Table6[[#This Row],[All 00-04]]</f>
        <v>6.4857930248028134E-2</v>
      </c>
      <c r="I139" s="2">
        <v>8677</v>
      </c>
      <c r="J139" s="7">
        <f>Table6[[#This Row],[Infill 05-09]]/Table6[[#This Row],[All 05-09]]</f>
        <v>8.2056010141754065E-2</v>
      </c>
      <c r="K139" s="2">
        <f>Table6[[#This Row],[All 00-04]]+Table6[[#This Row],[All 05-09]]</f>
        <v>29723</v>
      </c>
      <c r="L139" s="7">
        <f>(Table6[[#This Row],[Infill 05-09]]+Table6[[#This Row],[Infill 00-04]])/(Table6[[#This Row],[All 05-09]]+Table6[[#This Row],[All 00-04]])</f>
        <v>6.9878545234330319E-2</v>
      </c>
      <c r="M139" s="2">
        <f>Table2[[#This Row],[Infill 00-04]]+Table2[[#This Row],[Infill 05-09]]</f>
        <v>18763</v>
      </c>
      <c r="N139" s="7">
        <f>Table6[[#This Row],[%Infill 05-09]]-Table6[[#This Row],[%Infill 00-04]]</f>
        <v>1.7198079893725932E-2</v>
      </c>
      <c r="O139" s="7">
        <f t="shared" si="12"/>
        <v>0.11799144367462247</v>
      </c>
      <c r="P139" s="7" t="e">
        <f>#REF!/#REF!</f>
        <v>#REF!</v>
      </c>
      <c r="Q139" s="7">
        <f t="shared" si="13"/>
        <v>0.19712009073511136</v>
      </c>
      <c r="R139" s="2">
        <v>1895765.7017399999</v>
      </c>
      <c r="S139" s="2">
        <v>1895142.10617</v>
      </c>
      <c r="T139" s="2">
        <v>1703970.0298299999</v>
      </c>
      <c r="U139" s="2">
        <v>1694000.50688</v>
      </c>
      <c r="V139" s="2">
        <v>335886.72688999999</v>
      </c>
      <c r="W139" s="2">
        <v>313700.15691999998</v>
      </c>
      <c r="X139" s="2">
        <v>1368083.3030600001</v>
      </c>
      <c r="Y139" s="2">
        <v>1380300.3499100001</v>
      </c>
      <c r="Z139" s="2">
        <v>106379.97963</v>
      </c>
      <c r="AA139" s="2">
        <v>110716.01488</v>
      </c>
      <c r="AB139" s="2">
        <v>62785.444589999999</v>
      </c>
      <c r="AC139" s="2">
        <v>65953.906109999996</v>
      </c>
      <c r="AD139" s="2">
        <v>16313.11823</v>
      </c>
      <c r="AE139" s="2">
        <v>17884.561369999999</v>
      </c>
      <c r="AF139" s="2">
        <v>6317.1300600000004</v>
      </c>
      <c r="AG139" s="2">
        <v>6587.1175899999998</v>
      </c>
      <c r="AH139" s="2">
        <v>499684</v>
      </c>
      <c r="AI139" s="9">
        <f t="shared" si="14"/>
        <v>0.11445833766940706</v>
      </c>
    </row>
    <row r="140" spans="1:35">
      <c r="A140" s="1" t="s">
        <v>190</v>
      </c>
      <c r="B140" s="2" t="s">
        <v>471</v>
      </c>
      <c r="C140" s="1" t="s">
        <v>191</v>
      </c>
      <c r="D140" s="2">
        <v>539057</v>
      </c>
      <c r="E140" s="2">
        <v>22337</v>
      </c>
      <c r="F140" s="2">
        <v>1520</v>
      </c>
      <c r="G140" s="2">
        <v>611</v>
      </c>
      <c r="H140" s="7">
        <f>Table6[[#This Row],[Infill 00-04]]/Table6[[#This Row],[All 00-04]]</f>
        <v>6.8048529345928283E-2</v>
      </c>
      <c r="I140" s="2">
        <v>8521</v>
      </c>
      <c r="J140" s="7">
        <f>Table6[[#This Row],[Infill 05-09]]/Table6[[#This Row],[All 05-09]]</f>
        <v>7.1705198920314517E-2</v>
      </c>
      <c r="K140" s="2">
        <f>Table6[[#This Row],[All 00-04]]+Table6[[#This Row],[All 05-09]]</f>
        <v>30858</v>
      </c>
      <c r="L140" s="7">
        <f>(Table6[[#This Row],[Infill 05-09]]+Table6[[#This Row],[Infill 00-04]])/(Table6[[#This Row],[All 05-09]]+Table6[[#This Row],[All 00-04]])</f>
        <v>6.9058266899993517E-2</v>
      </c>
      <c r="M140" s="2">
        <f>Table2[[#This Row],[Infill 00-04]]+Table2[[#This Row],[Infill 05-09]]</f>
        <v>6253</v>
      </c>
      <c r="N140" s="7">
        <f>Table6[[#This Row],[%Infill 05-09]]-Table6[[#This Row],[%Infill 00-04]]</f>
        <v>3.6566695743862343E-3</v>
      </c>
      <c r="O140" s="7">
        <f t="shared" si="12"/>
        <v>0.10955727531914135</v>
      </c>
      <c r="P140" s="7" t="e">
        <f>#REF!/#REF!</f>
        <v>#REF!</v>
      </c>
      <c r="Q140" s="7">
        <f t="shared" si="13"/>
        <v>0.24559319289313891</v>
      </c>
      <c r="R140" s="2">
        <v>2332164.5161100002</v>
      </c>
      <c r="S140" s="2">
        <v>2330969.14304</v>
      </c>
      <c r="T140" s="2">
        <v>2139882.2438400001</v>
      </c>
      <c r="U140" s="2">
        <v>2125685.6590100001</v>
      </c>
      <c r="V140" s="2">
        <v>525540.51268000004</v>
      </c>
      <c r="W140" s="2">
        <v>495754.92787000001</v>
      </c>
      <c r="X140" s="2">
        <v>1614341.7312700001</v>
      </c>
      <c r="Y140" s="2">
        <v>1629930.7311</v>
      </c>
      <c r="Z140" s="2">
        <v>123275.10542000001</v>
      </c>
      <c r="AA140" s="2">
        <v>128208.27125000001</v>
      </c>
      <c r="AB140" s="2">
        <v>47941.245560000003</v>
      </c>
      <c r="AC140" s="2">
        <v>52850.837520000001</v>
      </c>
      <c r="AD140" s="2">
        <v>16351.37023</v>
      </c>
      <c r="AE140" s="2">
        <v>18912.471140000001</v>
      </c>
      <c r="AF140" s="2">
        <v>4714.5516799999996</v>
      </c>
      <c r="AG140" s="2">
        <v>5311.9047</v>
      </c>
      <c r="AH140" s="2">
        <v>497197</v>
      </c>
      <c r="AI140" s="9">
        <f t="shared" si="14"/>
        <v>8.4191980241232353E-2</v>
      </c>
    </row>
    <row r="141" spans="1:35">
      <c r="A141" s="1" t="s">
        <v>426</v>
      </c>
      <c r="B141" s="2" t="s">
        <v>469</v>
      </c>
      <c r="C141" s="1" t="s">
        <v>427</v>
      </c>
      <c r="D141" s="2">
        <v>798552</v>
      </c>
      <c r="E141" s="2">
        <v>16608</v>
      </c>
      <c r="F141" s="2">
        <v>865</v>
      </c>
      <c r="G141" s="2">
        <v>619</v>
      </c>
      <c r="H141" s="7">
        <f>Table6[[#This Row],[Infill 00-04]]/Table6[[#This Row],[All 00-04]]</f>
        <v>5.2083333333333336E-2</v>
      </c>
      <c r="I141" s="2">
        <v>5414</v>
      </c>
      <c r="J141" s="7">
        <f>Table6[[#This Row],[Infill 05-09]]/Table6[[#This Row],[All 05-09]]</f>
        <v>0.1143332101957887</v>
      </c>
      <c r="K141" s="2">
        <f>Table6[[#This Row],[All 00-04]]+Table6[[#This Row],[All 05-09]]</f>
        <v>22022</v>
      </c>
      <c r="L141" s="7">
        <f>(Table6[[#This Row],[Infill 05-09]]+Table6[[#This Row],[Infill 00-04]])/(Table6[[#This Row],[All 05-09]]+Table6[[#This Row],[All 00-04]])</f>
        <v>6.7387158296249208E-2</v>
      </c>
      <c r="M141" s="2">
        <f>Table2[[#This Row],[Infill 00-04]]+Table2[[#This Row],[Infill 05-09]]</f>
        <v>8922</v>
      </c>
      <c r="N141" s="7">
        <f>Table6[[#This Row],[%Infill 05-09]]-Table6[[#This Row],[%Infill 00-04]]</f>
        <v>6.224987686245536E-2</v>
      </c>
      <c r="O141" s="7">
        <f t="shared" si="12"/>
        <v>0.31480572598792539</v>
      </c>
      <c r="P141" s="7" t="e">
        <f>#REF!/#REF!</f>
        <v>#REF!</v>
      </c>
      <c r="Q141" s="7">
        <f t="shared" si="13"/>
        <v>9.5544471063833875E-2</v>
      </c>
      <c r="R141" s="2">
        <v>728560.68279999995</v>
      </c>
      <c r="S141" s="2">
        <v>728455.93474000006</v>
      </c>
      <c r="T141" s="2">
        <v>574524.56839000003</v>
      </c>
      <c r="U141" s="2">
        <v>566205.66092000005</v>
      </c>
      <c r="V141" s="2">
        <v>54892.646000000001</v>
      </c>
      <c r="W141" s="2">
        <v>53577.401969999999</v>
      </c>
      <c r="X141" s="2">
        <v>519631.92249999999</v>
      </c>
      <c r="Y141" s="2">
        <v>512628.25919999997</v>
      </c>
      <c r="Z141" s="2">
        <v>56042.428379999998</v>
      </c>
      <c r="AA141" s="2">
        <v>58929.115460000001</v>
      </c>
      <c r="AB141" s="2">
        <v>49502.236259999998</v>
      </c>
      <c r="AC141" s="2">
        <v>52838.16128</v>
      </c>
      <c r="AD141" s="2">
        <v>39104.825320000004</v>
      </c>
      <c r="AE141" s="2">
        <v>40774.122309999999</v>
      </c>
      <c r="AF141" s="2">
        <v>9386.6259900000005</v>
      </c>
      <c r="AG141" s="2">
        <v>9708.8763799999997</v>
      </c>
      <c r="AH141" s="2">
        <v>750963</v>
      </c>
      <c r="AI141" s="9">
        <f t="shared" si="14"/>
        <v>6.3370632108372849E-2</v>
      </c>
    </row>
    <row r="142" spans="1:35">
      <c r="A142" s="1" t="s">
        <v>104</v>
      </c>
      <c r="B142" s="2" t="s">
        <v>471</v>
      </c>
      <c r="C142" s="1" t="s">
        <v>105</v>
      </c>
      <c r="D142" s="2">
        <v>767598</v>
      </c>
      <c r="E142" s="2">
        <v>36650</v>
      </c>
      <c r="F142" s="2">
        <v>2113</v>
      </c>
      <c r="G142" s="2">
        <v>1203</v>
      </c>
      <c r="H142" s="7">
        <f>Table6[[#This Row],[Infill 00-04]]/Table6[[#This Row],[All 00-04]]</f>
        <v>5.7653478854024554E-2</v>
      </c>
      <c r="I142" s="2">
        <v>12773</v>
      </c>
      <c r="J142" s="7">
        <f>Table6[[#This Row],[Infill 05-09]]/Table6[[#This Row],[All 05-09]]</f>
        <v>9.4183042354967508E-2</v>
      </c>
      <c r="K142" s="2">
        <f>Table6[[#This Row],[All 00-04]]+Table6[[#This Row],[All 05-09]]</f>
        <v>49423</v>
      </c>
      <c r="L142" s="7">
        <f>(Table6[[#This Row],[Infill 05-09]]+Table6[[#This Row],[Infill 00-04]])/(Table6[[#This Row],[All 05-09]]+Table6[[#This Row],[All 00-04]])</f>
        <v>6.7094267851000547E-2</v>
      </c>
      <c r="M142" s="2">
        <f>Table2[[#This Row],[Infill 00-04]]+Table2[[#This Row],[Infill 05-09]]</f>
        <v>3922</v>
      </c>
      <c r="N142" s="7">
        <f>Table6[[#This Row],[%Infill 05-09]]-Table6[[#This Row],[%Infill 00-04]]</f>
        <v>3.6529563500942955E-2</v>
      </c>
      <c r="O142" s="7">
        <f t="shared" si="12"/>
        <v>0.11615432967350016</v>
      </c>
      <c r="P142" s="7" t="e">
        <f>#REF!/#REF!</f>
        <v>#REF!</v>
      </c>
      <c r="Q142" s="7">
        <f t="shared" si="13"/>
        <v>0.15835103126174752</v>
      </c>
      <c r="R142" s="2">
        <v>2253348.6177099999</v>
      </c>
      <c r="S142" s="2">
        <v>2252834.4405999999</v>
      </c>
      <c r="T142" s="2">
        <v>2008600.6961600001</v>
      </c>
      <c r="U142" s="2">
        <v>1985785.4156500001</v>
      </c>
      <c r="V142" s="2">
        <v>318063.99163</v>
      </c>
      <c r="W142" s="2">
        <v>296329.77315999998</v>
      </c>
      <c r="X142" s="2">
        <v>1690536.7046399999</v>
      </c>
      <c r="Y142" s="2">
        <v>1689455.6426200001</v>
      </c>
      <c r="Z142" s="2">
        <v>146247.39702999999</v>
      </c>
      <c r="AA142" s="2">
        <v>154174.22200000001</v>
      </c>
      <c r="AB142" s="2">
        <v>70071.99454</v>
      </c>
      <c r="AC142" s="2">
        <v>79016.499049999999</v>
      </c>
      <c r="AD142" s="2">
        <v>21495.366590000001</v>
      </c>
      <c r="AE142" s="2">
        <v>26181.006809999999</v>
      </c>
      <c r="AF142" s="2">
        <v>6933.16428</v>
      </c>
      <c r="AG142" s="2">
        <v>7677.2979599999999</v>
      </c>
      <c r="AH142" s="2">
        <v>647158</v>
      </c>
      <c r="AI142" s="9">
        <f t="shared" si="14"/>
        <v>0.18610602047722505</v>
      </c>
    </row>
    <row r="143" spans="1:35">
      <c r="A143" s="1" t="s">
        <v>264</v>
      </c>
      <c r="B143" s="2" t="s">
        <v>471</v>
      </c>
      <c r="C143" s="1" t="s">
        <v>265</v>
      </c>
      <c r="D143" s="2">
        <v>374536</v>
      </c>
      <c r="E143" s="2">
        <v>14888</v>
      </c>
      <c r="F143" s="2">
        <v>1114</v>
      </c>
      <c r="G143" s="2">
        <v>284</v>
      </c>
      <c r="H143" s="7">
        <f>Table6[[#This Row],[Infill 00-04]]/Table6[[#This Row],[All 00-04]]</f>
        <v>7.4825362708221391E-2</v>
      </c>
      <c r="I143" s="2">
        <v>5975</v>
      </c>
      <c r="J143" s="7">
        <f>Table6[[#This Row],[Infill 05-09]]/Table6[[#This Row],[All 05-09]]</f>
        <v>4.7531380753138078E-2</v>
      </c>
      <c r="K143" s="2">
        <f>Table6[[#This Row],[All 00-04]]+Table6[[#This Row],[All 05-09]]</f>
        <v>20863</v>
      </c>
      <c r="L143" s="7">
        <f>(Table6[[#This Row],[Infill 05-09]]+Table6[[#This Row],[Infill 00-04]])/(Table6[[#This Row],[All 05-09]]+Table6[[#This Row],[All 00-04]])</f>
        <v>6.7008579782389874E-2</v>
      </c>
      <c r="M143" s="2">
        <f>Table2[[#This Row],[Infill 00-04]]+Table2[[#This Row],[Infill 05-09]]</f>
        <v>1033</v>
      </c>
      <c r="N143" s="7">
        <f>Table6[[#This Row],[%Infill 05-09]]-Table6[[#This Row],[%Infill 00-04]]</f>
        <v>-2.7293981955083313E-2</v>
      </c>
      <c r="O143" s="7">
        <f t="shared" si="12"/>
        <v>0.11798814074514975</v>
      </c>
      <c r="P143" s="7" t="e">
        <f>#REF!/#REF!</f>
        <v>#REF!</v>
      </c>
      <c r="Q143" s="7">
        <f t="shared" si="13"/>
        <v>0.26062981805694152</v>
      </c>
      <c r="R143" s="2">
        <v>1712565.5965400001</v>
      </c>
      <c r="S143" s="2">
        <v>1712105.4613300001</v>
      </c>
      <c r="T143" s="2">
        <v>1584460.7390999999</v>
      </c>
      <c r="U143" s="2">
        <v>1575302.7352799999</v>
      </c>
      <c r="V143" s="2">
        <v>412957.71415000001</v>
      </c>
      <c r="W143" s="2">
        <v>389995.43040000001</v>
      </c>
      <c r="X143" s="2">
        <v>1171503.0248700001</v>
      </c>
      <c r="Y143" s="2">
        <v>1185307.30495</v>
      </c>
      <c r="Z143" s="2">
        <v>82778.310410000006</v>
      </c>
      <c r="AA143" s="2">
        <v>86210.977159999995</v>
      </c>
      <c r="AB143" s="2">
        <v>30211.69368</v>
      </c>
      <c r="AC143" s="2">
        <v>33286.304629999999</v>
      </c>
      <c r="AD143" s="2">
        <v>11999.1</v>
      </c>
      <c r="AE143" s="2">
        <v>13612.131009999999</v>
      </c>
      <c r="AF143" s="2">
        <v>3115.7540300000001</v>
      </c>
      <c r="AG143" s="2">
        <v>3693.3138600000002</v>
      </c>
      <c r="AH143" s="2">
        <v>346528</v>
      </c>
      <c r="AI143" s="9">
        <f t="shared" si="14"/>
        <v>8.0824637547326619E-2</v>
      </c>
    </row>
    <row r="144" spans="1:35">
      <c r="A144" s="1" t="s">
        <v>408</v>
      </c>
      <c r="B144" s="2" t="s">
        <v>469</v>
      </c>
      <c r="C144" s="1" t="s">
        <v>409</v>
      </c>
      <c r="D144" s="2">
        <v>299397</v>
      </c>
      <c r="E144" s="2">
        <v>3297</v>
      </c>
      <c r="F144" s="2">
        <v>144</v>
      </c>
      <c r="G144" s="2">
        <v>163</v>
      </c>
      <c r="H144" s="7">
        <f>Table6[[#This Row],[Infill 00-04]]/Table6[[#This Row],[All 00-04]]</f>
        <v>4.3676069153776163E-2</v>
      </c>
      <c r="I144" s="2">
        <v>1430</v>
      </c>
      <c r="J144" s="7">
        <f>Table6[[#This Row],[Infill 05-09]]/Table6[[#This Row],[All 05-09]]</f>
        <v>0.11398601398601399</v>
      </c>
      <c r="K144" s="2">
        <f>Table6[[#This Row],[All 00-04]]+Table6[[#This Row],[All 05-09]]</f>
        <v>4727</v>
      </c>
      <c r="L144" s="7">
        <f>(Table6[[#This Row],[Infill 05-09]]+Table6[[#This Row],[Infill 00-04]])/(Table6[[#This Row],[All 05-09]]+Table6[[#This Row],[All 00-04]])</f>
        <v>6.4946054580071924E-2</v>
      </c>
      <c r="M144" s="2">
        <f>Table2[[#This Row],[Infill 00-04]]+Table2[[#This Row],[Infill 05-09]]</f>
        <v>30355</v>
      </c>
      <c r="N144" s="7">
        <f>Table6[[#This Row],[%Infill 05-09]]-Table6[[#This Row],[%Infill 00-04]]</f>
        <v>7.030994483223782E-2</v>
      </c>
      <c r="O144" s="7">
        <f t="shared" si="12"/>
        <v>0.12070317900475631</v>
      </c>
      <c r="P144" s="7" t="e">
        <f>#REF!/#REF!</f>
        <v>#REF!</v>
      </c>
      <c r="Q144" s="7">
        <f t="shared" si="13"/>
        <v>0.33280030889491569</v>
      </c>
      <c r="R144" s="2">
        <v>1048818.37848</v>
      </c>
      <c r="S144" s="2">
        <v>1049027.42977</v>
      </c>
      <c r="T144" s="2">
        <v>988423.23546</v>
      </c>
      <c r="U144" s="2">
        <v>987728.47357000003</v>
      </c>
      <c r="V144" s="2">
        <v>328947.55807999999</v>
      </c>
      <c r="W144" s="2">
        <v>328904.41340000002</v>
      </c>
      <c r="X144" s="2">
        <v>659475.67747</v>
      </c>
      <c r="Y144" s="2">
        <v>658824.0601</v>
      </c>
      <c r="Z144" s="2">
        <v>34146.750870000003</v>
      </c>
      <c r="AA144" s="2">
        <v>34360.250079999998</v>
      </c>
      <c r="AB144" s="2">
        <v>18958.506689999998</v>
      </c>
      <c r="AC144" s="2">
        <v>19289.87527</v>
      </c>
      <c r="AD144" s="2">
        <v>5760.69776</v>
      </c>
      <c r="AE144" s="2">
        <v>5982.8703699999996</v>
      </c>
      <c r="AF144" s="2">
        <v>1529.18804</v>
      </c>
      <c r="AG144" s="2">
        <v>1665.9609800000001</v>
      </c>
      <c r="AH144" s="2">
        <v>299896</v>
      </c>
      <c r="AI144" s="9">
        <f t="shared" si="14"/>
        <v>-1.6639101555205806E-3</v>
      </c>
    </row>
    <row r="145" spans="1:35">
      <c r="A145" s="1" t="s">
        <v>136</v>
      </c>
      <c r="B145" s="2" t="s">
        <v>468</v>
      </c>
      <c r="C145" s="1" t="s">
        <v>137</v>
      </c>
      <c r="D145" s="2">
        <v>358676</v>
      </c>
      <c r="E145" s="2">
        <v>12068</v>
      </c>
      <c r="F145" s="2">
        <v>792</v>
      </c>
      <c r="G145" s="2">
        <v>187</v>
      </c>
      <c r="H145" s="7">
        <f>Table6[[#This Row],[Infill 00-04]]/Table6[[#This Row],[All 00-04]]</f>
        <v>6.5628107391448462E-2</v>
      </c>
      <c r="I145" s="2">
        <v>3277</v>
      </c>
      <c r="J145" s="7">
        <f>Table6[[#This Row],[Infill 05-09]]/Table6[[#This Row],[All 05-09]]</f>
        <v>5.7064388159902349E-2</v>
      </c>
      <c r="K145" s="2">
        <f>Table6[[#This Row],[All 00-04]]+Table6[[#This Row],[All 05-09]]</f>
        <v>15345</v>
      </c>
      <c r="L145" s="7">
        <f>(Table6[[#This Row],[Infill 05-09]]+Table6[[#This Row],[Infill 00-04]])/(Table6[[#This Row],[All 05-09]]+Table6[[#This Row],[All 00-04]])</f>
        <v>6.3799283154121866E-2</v>
      </c>
      <c r="M145" s="2">
        <f>Table2[[#This Row],[Infill 00-04]]+Table2[[#This Row],[Infill 05-09]]</f>
        <v>44660</v>
      </c>
      <c r="N145" s="7">
        <f>Table6[[#This Row],[%Infill 05-09]]-Table6[[#This Row],[%Infill 00-04]]</f>
        <v>-8.563719231546113E-3</v>
      </c>
      <c r="O145" s="7">
        <f t="shared" si="12"/>
        <v>0.11826328990165814</v>
      </c>
      <c r="P145" s="7" t="e">
        <f>#REF!/#REF!</f>
        <v>#REF!</v>
      </c>
      <c r="Q145" s="7">
        <f t="shared" si="13"/>
        <v>0.70994041048910472</v>
      </c>
      <c r="R145" s="2">
        <v>1419791.6973999999</v>
      </c>
      <c r="S145" s="2">
        <v>1419198.34748</v>
      </c>
      <c r="T145" s="2">
        <v>1284222.15169</v>
      </c>
      <c r="U145" s="2">
        <v>1280294.21111</v>
      </c>
      <c r="V145" s="2">
        <v>911721.20152999996</v>
      </c>
      <c r="W145" s="2">
        <v>908245.39005000005</v>
      </c>
      <c r="X145" s="2">
        <v>372500.95027999999</v>
      </c>
      <c r="Y145" s="2">
        <v>372048.82117000001</v>
      </c>
      <c r="Z145" s="2">
        <v>91925.861510000002</v>
      </c>
      <c r="AA145" s="2">
        <v>93325.615539999999</v>
      </c>
      <c r="AB145" s="2">
        <v>27610.784189999998</v>
      </c>
      <c r="AC145" s="2">
        <v>28787.698509999998</v>
      </c>
      <c r="AD145" s="2">
        <v>10957.84662</v>
      </c>
      <c r="AE145" s="2">
        <v>11565.874519999999</v>
      </c>
      <c r="AF145" s="2">
        <v>5075.05393</v>
      </c>
      <c r="AG145" s="2">
        <v>5224.9481500000002</v>
      </c>
      <c r="AH145" s="2">
        <v>342815</v>
      </c>
      <c r="AI145" s="9">
        <f t="shared" si="14"/>
        <v>4.6266936977670169E-2</v>
      </c>
    </row>
    <row r="146" spans="1:35">
      <c r="A146" s="1" t="s">
        <v>82</v>
      </c>
      <c r="B146" s="2" t="s">
        <v>471</v>
      </c>
      <c r="C146" s="1" t="s">
        <v>83</v>
      </c>
      <c r="D146" s="2">
        <v>664607</v>
      </c>
      <c r="E146" s="2">
        <v>36985</v>
      </c>
      <c r="F146" s="2">
        <v>2373</v>
      </c>
      <c r="G146" s="2">
        <v>914</v>
      </c>
      <c r="H146" s="7">
        <f>Table6[[#This Row],[Infill 00-04]]/Table6[[#This Row],[All 00-04]]</f>
        <v>6.416114641070704E-2</v>
      </c>
      <c r="I146" s="2">
        <v>14680</v>
      </c>
      <c r="J146" s="7">
        <f>Table6[[#This Row],[Infill 05-09]]/Table6[[#This Row],[All 05-09]]</f>
        <v>6.2261580381471393E-2</v>
      </c>
      <c r="K146" s="2">
        <f>Table6[[#This Row],[All 00-04]]+Table6[[#This Row],[All 05-09]]</f>
        <v>51665</v>
      </c>
      <c r="L146" s="7">
        <f>(Table6[[#This Row],[Infill 05-09]]+Table6[[#This Row],[Infill 00-04]])/(Table6[[#This Row],[All 05-09]]+Table6[[#This Row],[All 00-04]])</f>
        <v>6.3621407142165881E-2</v>
      </c>
      <c r="M146" s="2">
        <f>Table2[[#This Row],[Infill 00-04]]+Table2[[#This Row],[Infill 05-09]]</f>
        <v>7869</v>
      </c>
      <c r="N146" s="7">
        <f>Table6[[#This Row],[%Infill 05-09]]-Table6[[#This Row],[%Infill 00-04]]</f>
        <v>-1.899566029235647E-3</v>
      </c>
      <c r="O146" s="7">
        <f t="shared" si="12"/>
        <v>0.13376080474348628</v>
      </c>
      <c r="P146" s="7" t="e">
        <f>#REF!/#REF!</f>
        <v>#REF!</v>
      </c>
      <c r="Q146" s="7">
        <f t="shared" si="13"/>
        <v>0.10896542242887572</v>
      </c>
      <c r="R146" s="2">
        <v>1232529.1026699999</v>
      </c>
      <c r="S146" s="2">
        <v>1231808.98762</v>
      </c>
      <c r="T146" s="2">
        <v>1098961.5567099999</v>
      </c>
      <c r="U146" s="2">
        <v>1087459.7320300001</v>
      </c>
      <c r="V146" s="2">
        <v>119748.81026</v>
      </c>
      <c r="W146" s="2">
        <v>124733.79418</v>
      </c>
      <c r="X146" s="2">
        <v>979212.74652000004</v>
      </c>
      <c r="Y146" s="2">
        <v>962725.93798000005</v>
      </c>
      <c r="Z146" s="2">
        <v>69113.694319999995</v>
      </c>
      <c r="AA146" s="2">
        <v>71888.516759999999</v>
      </c>
      <c r="AB146" s="2">
        <v>46587.749430000003</v>
      </c>
      <c r="AC146" s="2">
        <v>50926.898359999999</v>
      </c>
      <c r="AD146" s="2">
        <v>13435.10448</v>
      </c>
      <c r="AE146" s="2">
        <v>16632.477500000001</v>
      </c>
      <c r="AF146" s="2">
        <v>4430.9979899999998</v>
      </c>
      <c r="AG146" s="2">
        <v>4901.3634199999997</v>
      </c>
      <c r="AH146" s="2">
        <v>549033</v>
      </c>
      <c r="AI146" s="9">
        <f t="shared" si="14"/>
        <v>0.21050465090440829</v>
      </c>
    </row>
    <row r="147" spans="1:35">
      <c r="A147" s="1" t="s">
        <v>162</v>
      </c>
      <c r="B147" s="2" t="s">
        <v>468</v>
      </c>
      <c r="C147" s="1" t="s">
        <v>163</v>
      </c>
      <c r="D147" s="2">
        <v>306241</v>
      </c>
      <c r="E147" s="2">
        <v>14333</v>
      </c>
      <c r="F147" s="2">
        <v>962</v>
      </c>
      <c r="G147" s="2">
        <v>106</v>
      </c>
      <c r="H147" s="7">
        <f>Table6[[#This Row],[Infill 00-04]]/Table6[[#This Row],[All 00-04]]</f>
        <v>6.7117839949766278E-2</v>
      </c>
      <c r="I147" s="2">
        <v>3083</v>
      </c>
      <c r="J147" s="7">
        <f>Table6[[#This Row],[Infill 05-09]]/Table6[[#This Row],[All 05-09]]</f>
        <v>3.4382095361660717E-2</v>
      </c>
      <c r="K147" s="2">
        <f>Table6[[#This Row],[All 00-04]]+Table6[[#This Row],[All 05-09]]</f>
        <v>17416</v>
      </c>
      <c r="L147" s="7">
        <f>(Table6[[#This Row],[Infill 05-09]]+Table6[[#This Row],[Infill 00-04]])/(Table6[[#This Row],[All 05-09]]+Table6[[#This Row],[All 00-04]])</f>
        <v>6.1322921451538816E-2</v>
      </c>
      <c r="M147" s="2">
        <f>Table2[[#This Row],[Infill 00-04]]+Table2[[#This Row],[Infill 05-09]]</f>
        <v>7812</v>
      </c>
      <c r="N147" s="7">
        <f>Table6[[#This Row],[%Infill 05-09]]-Table6[[#This Row],[%Infill 00-04]]</f>
        <v>-3.2735744588105561E-2</v>
      </c>
      <c r="O147" s="7">
        <f t="shared" si="12"/>
        <v>0.164043088755007</v>
      </c>
      <c r="P147" s="7" t="e">
        <f>#REF!/#REF!</f>
        <v>#REF!</v>
      </c>
      <c r="Q147" s="7">
        <f t="shared" si="13"/>
        <v>0.60092605531710774</v>
      </c>
      <c r="R147" s="2">
        <v>1033527.16545</v>
      </c>
      <c r="S147" s="2">
        <v>1033423.52936</v>
      </c>
      <c r="T147" s="2">
        <v>924685.27330999996</v>
      </c>
      <c r="U147" s="2">
        <v>918032.10447000002</v>
      </c>
      <c r="V147" s="2">
        <v>555667.47369999997</v>
      </c>
      <c r="W147" s="2">
        <v>549596.75737000001</v>
      </c>
      <c r="X147" s="2">
        <v>369017.79962000001</v>
      </c>
      <c r="Y147" s="2">
        <v>368435.34714999999</v>
      </c>
      <c r="Z147" s="2">
        <v>46046.217680000002</v>
      </c>
      <c r="AA147" s="2">
        <v>48696.276519999999</v>
      </c>
      <c r="AB147" s="2">
        <v>44940.914579999997</v>
      </c>
      <c r="AC147" s="2">
        <v>46957.370069999997</v>
      </c>
      <c r="AD147" s="2">
        <v>11723.33007</v>
      </c>
      <c r="AE147" s="2">
        <v>13296.55241</v>
      </c>
      <c r="AF147" s="2">
        <v>6131.4301599999999</v>
      </c>
      <c r="AG147" s="2">
        <v>6441.2264100000002</v>
      </c>
      <c r="AH147" s="2">
        <v>282599</v>
      </c>
      <c r="AI147" s="9">
        <f t="shared" si="14"/>
        <v>8.3659177845639934E-2</v>
      </c>
    </row>
    <row r="148" spans="1:35">
      <c r="A148" s="1" t="s">
        <v>212</v>
      </c>
      <c r="B148" s="2" t="s">
        <v>471</v>
      </c>
      <c r="C148" s="1" t="s">
        <v>213</v>
      </c>
      <c r="D148" s="2">
        <v>602095</v>
      </c>
      <c r="E148" s="2">
        <v>40901</v>
      </c>
      <c r="F148" s="2">
        <v>1989</v>
      </c>
      <c r="G148" s="2">
        <v>1285</v>
      </c>
      <c r="H148" s="7">
        <f>Table6[[#This Row],[Infill 00-04]]/Table6[[#This Row],[All 00-04]]</f>
        <v>4.862961785775409E-2</v>
      </c>
      <c r="I148" s="2">
        <v>17467</v>
      </c>
      <c r="J148" s="7">
        <f>Table6[[#This Row],[Infill 05-09]]/Table6[[#This Row],[All 05-09]]</f>
        <v>7.356729833400126E-2</v>
      </c>
      <c r="K148" s="2">
        <f>Table6[[#This Row],[All 00-04]]+Table6[[#This Row],[All 05-09]]</f>
        <v>58368</v>
      </c>
      <c r="L148" s="7">
        <f>(Table6[[#This Row],[Infill 05-09]]+Table6[[#This Row],[Infill 00-04]])/(Table6[[#This Row],[All 05-09]]+Table6[[#This Row],[All 00-04]])</f>
        <v>5.6092379385964911E-2</v>
      </c>
      <c r="M148" s="2">
        <f>Table2[[#This Row],[Infill 00-04]]+Table2[[#This Row],[Infill 05-09]]</f>
        <v>2548</v>
      </c>
      <c r="N148" s="7">
        <f>Table6[[#This Row],[%Infill 05-09]]-Table6[[#This Row],[%Infill 00-04]]</f>
        <v>2.493768047624717E-2</v>
      </c>
      <c r="O148" s="7">
        <f t="shared" si="12"/>
        <v>0.10799294000170236</v>
      </c>
      <c r="P148" s="7" t="e">
        <f>#REF!/#REF!</f>
        <v>#REF!</v>
      </c>
      <c r="Q148" s="7">
        <f t="shared" si="13"/>
        <v>0.3497491525112944</v>
      </c>
      <c r="R148" s="2">
        <v>933581.29572000005</v>
      </c>
      <c r="S148" s="2">
        <v>922302.08843999996</v>
      </c>
      <c r="T148" s="2">
        <v>732753.71799999999</v>
      </c>
      <c r="U148" s="2">
        <v>716335.18466999999</v>
      </c>
      <c r="V148" s="2">
        <v>256279.99187</v>
      </c>
      <c r="W148" s="2">
        <v>241981.10535999999</v>
      </c>
      <c r="X148" s="2">
        <v>476473.72610000003</v>
      </c>
      <c r="Y148" s="2">
        <v>474354.07944</v>
      </c>
      <c r="Z148" s="2">
        <v>132666.40148999999</v>
      </c>
      <c r="AA148" s="2">
        <v>133949.62057999999</v>
      </c>
      <c r="AB148" s="2">
        <v>46473.216079999998</v>
      </c>
      <c r="AC148" s="2">
        <v>48200.78037</v>
      </c>
      <c r="AD148" s="2">
        <v>16047.80096</v>
      </c>
      <c r="AE148" s="2">
        <v>17865.880109999998</v>
      </c>
      <c r="AF148" s="2">
        <v>5640.1596399999999</v>
      </c>
      <c r="AG148" s="2">
        <v>5950.6230999999998</v>
      </c>
      <c r="AH148" s="2">
        <v>483924</v>
      </c>
      <c r="AI148" s="9">
        <f t="shared" si="14"/>
        <v>0.24419330308064902</v>
      </c>
    </row>
    <row r="149" spans="1:35">
      <c r="A149" s="1" t="s">
        <v>312</v>
      </c>
      <c r="B149" s="2" t="s">
        <v>469</v>
      </c>
      <c r="C149" s="1" t="s">
        <v>313</v>
      </c>
      <c r="D149" s="2">
        <v>670301</v>
      </c>
      <c r="E149" s="2">
        <v>15988</v>
      </c>
      <c r="F149" s="2">
        <v>802</v>
      </c>
      <c r="G149" s="2">
        <v>283</v>
      </c>
      <c r="H149" s="7">
        <f>Table6[[#This Row],[Infill 00-04]]/Table6[[#This Row],[All 00-04]]</f>
        <v>5.0162621966474856E-2</v>
      </c>
      <c r="I149" s="2">
        <v>4603</v>
      </c>
      <c r="J149" s="7">
        <f>Table6[[#This Row],[Infill 05-09]]/Table6[[#This Row],[All 05-09]]</f>
        <v>6.1481642407125787E-2</v>
      </c>
      <c r="K149" s="2">
        <f>Table6[[#This Row],[All 00-04]]+Table6[[#This Row],[All 05-09]]</f>
        <v>20591</v>
      </c>
      <c r="L149" s="7">
        <f>(Table6[[#This Row],[Infill 05-09]]+Table6[[#This Row],[Infill 00-04]])/(Table6[[#This Row],[All 05-09]]+Table6[[#This Row],[All 00-04]])</f>
        <v>5.2692924093050361E-2</v>
      </c>
      <c r="M149" s="2">
        <f>Table2[[#This Row],[Infill 00-04]]+Table2[[#This Row],[Infill 05-09]]</f>
        <v>53170</v>
      </c>
      <c r="N149" s="7">
        <f>Table6[[#This Row],[%Infill 05-09]]-Table6[[#This Row],[%Infill 00-04]]</f>
        <v>1.1319020440650931E-2</v>
      </c>
      <c r="O149" s="7">
        <f t="shared" si="12"/>
        <v>0.15822535977196533</v>
      </c>
      <c r="P149" s="7" t="e">
        <f>#REF!/#REF!</f>
        <v>#REF!</v>
      </c>
      <c r="Q149" s="7">
        <f t="shared" si="13"/>
        <v>0.2808712640290234</v>
      </c>
      <c r="R149" s="2">
        <v>909858.19889</v>
      </c>
      <c r="S149" s="2">
        <v>909912.46320999996</v>
      </c>
      <c r="T149" s="2">
        <v>778264.18607000005</v>
      </c>
      <c r="U149" s="2">
        <v>770784.81981000002</v>
      </c>
      <c r="V149" s="2">
        <v>218592.04569</v>
      </c>
      <c r="W149" s="2">
        <v>217074.64459000001</v>
      </c>
      <c r="X149" s="2">
        <v>559672.14060000004</v>
      </c>
      <c r="Y149" s="2">
        <v>553710.17547000002</v>
      </c>
      <c r="Z149" s="2">
        <v>76754.741840000002</v>
      </c>
      <c r="AA149" s="2">
        <v>79248.234599999996</v>
      </c>
      <c r="AB149" s="2">
        <v>34017.761850000003</v>
      </c>
      <c r="AC149" s="2">
        <v>37357.022779999999</v>
      </c>
      <c r="AD149" s="2">
        <v>16175.01118</v>
      </c>
      <c r="AE149" s="2">
        <v>17561.866290000002</v>
      </c>
      <c r="AF149" s="2">
        <v>4646.4990100000005</v>
      </c>
      <c r="AG149" s="2">
        <v>4960.52063</v>
      </c>
      <c r="AH149" s="2">
        <v>621517</v>
      </c>
      <c r="AI149" s="9">
        <f t="shared" si="14"/>
        <v>7.8491819210094016E-2</v>
      </c>
    </row>
    <row r="150" spans="1:35">
      <c r="A150" s="1" t="s">
        <v>278</v>
      </c>
      <c r="B150" s="2" t="s">
        <v>469</v>
      </c>
      <c r="C150" s="1" t="s">
        <v>279</v>
      </c>
      <c r="D150" s="2">
        <v>274055</v>
      </c>
      <c r="E150" s="2">
        <v>5661</v>
      </c>
      <c r="F150" s="2">
        <v>299</v>
      </c>
      <c r="G150" s="2">
        <v>99</v>
      </c>
      <c r="H150" s="7">
        <f>Table6[[#This Row],[Infill 00-04]]/Table6[[#This Row],[All 00-04]]</f>
        <v>5.2817523405758703E-2</v>
      </c>
      <c r="I150" s="2">
        <v>2703</v>
      </c>
      <c r="J150" s="7">
        <f>Table6[[#This Row],[Infill 05-09]]/Table6[[#This Row],[All 05-09]]</f>
        <v>3.662597114317425E-2</v>
      </c>
      <c r="K150" s="2">
        <f>Table6[[#This Row],[All 00-04]]+Table6[[#This Row],[All 05-09]]</f>
        <v>8364</v>
      </c>
      <c r="L150" s="7">
        <f>(Table6[[#This Row],[Infill 05-09]]+Table6[[#This Row],[Infill 00-04]])/(Table6[[#This Row],[All 05-09]]+Table6[[#This Row],[All 00-04]])</f>
        <v>4.7584887613582018E-2</v>
      </c>
      <c r="M150" s="2">
        <f>Table2[[#This Row],[Infill 00-04]]+Table2[[#This Row],[Infill 05-09]]</f>
        <v>1085</v>
      </c>
      <c r="N150" s="7">
        <f>Table6[[#This Row],[%Infill 05-09]]-Table6[[#This Row],[%Infill 00-04]]</f>
        <v>-1.6191552262584452E-2</v>
      </c>
      <c r="O150" s="7">
        <f t="shared" si="12"/>
        <v>0.24150037414513834</v>
      </c>
      <c r="P150" s="7" t="e">
        <f>#REF!/#REF!</f>
        <v>#REF!</v>
      </c>
      <c r="Q150" s="7">
        <f t="shared" si="13"/>
        <v>0.11162129778706679</v>
      </c>
      <c r="R150" s="2">
        <v>348773.85005000001</v>
      </c>
      <c r="S150" s="2">
        <v>348797.86872000003</v>
      </c>
      <c r="T150" s="2">
        <v>285617.45072000002</v>
      </c>
      <c r="U150" s="2">
        <v>284492.13199000002</v>
      </c>
      <c r="V150" s="2">
        <v>31880.990519999999</v>
      </c>
      <c r="W150" s="2">
        <v>31852.523980000002</v>
      </c>
      <c r="X150" s="2">
        <v>253736.46027000001</v>
      </c>
      <c r="Y150" s="2">
        <v>252639.60814999999</v>
      </c>
      <c r="Z150" s="2">
        <v>28040.22898</v>
      </c>
      <c r="AA150" s="2">
        <v>28345.799630000001</v>
      </c>
      <c r="AB150" s="2">
        <v>19863.876759999999</v>
      </c>
      <c r="AC150" s="2">
        <v>20310.445950000001</v>
      </c>
      <c r="AD150" s="2">
        <v>12613.13262</v>
      </c>
      <c r="AE150" s="2">
        <v>12897.35341</v>
      </c>
      <c r="AF150" s="2">
        <v>2639.1615999999999</v>
      </c>
      <c r="AG150" s="2">
        <v>2752.13825</v>
      </c>
      <c r="AH150" s="2">
        <v>259088</v>
      </c>
      <c r="AI150" s="9">
        <f t="shared" si="14"/>
        <v>5.7768017044401904E-2</v>
      </c>
    </row>
    <row r="151" spans="1:35">
      <c r="A151" s="1" t="s">
        <v>422</v>
      </c>
      <c r="B151" s="2" t="s">
        <v>471</v>
      </c>
      <c r="C151" s="1" t="s">
        <v>423</v>
      </c>
      <c r="D151" s="2">
        <v>362315</v>
      </c>
      <c r="E151" s="2">
        <v>26754</v>
      </c>
      <c r="F151" s="2">
        <v>1156</v>
      </c>
      <c r="G151" s="2">
        <v>471</v>
      </c>
      <c r="H151" s="7">
        <f>Table6[[#This Row],[Infill 00-04]]/Table6[[#This Row],[All 00-04]]</f>
        <v>4.3208492188084022E-2</v>
      </c>
      <c r="I151" s="2">
        <v>7820</v>
      </c>
      <c r="J151" s="7">
        <f>Table6[[#This Row],[Infill 05-09]]/Table6[[#This Row],[All 05-09]]</f>
        <v>6.0230179028132991E-2</v>
      </c>
      <c r="K151" s="2">
        <f>Table6[[#This Row],[All 00-04]]+Table6[[#This Row],[All 05-09]]</f>
        <v>34574</v>
      </c>
      <c r="L151" s="7">
        <f>(Table6[[#This Row],[Infill 05-09]]+Table6[[#This Row],[Infill 00-04]])/(Table6[[#This Row],[All 05-09]]+Table6[[#This Row],[All 00-04]])</f>
        <v>4.7058483253311738E-2</v>
      </c>
      <c r="M151" s="2">
        <f>Table2[[#This Row],[Infill 00-04]]+Table2[[#This Row],[Infill 05-09]]</f>
        <v>379</v>
      </c>
      <c r="N151" s="7">
        <f>Table6[[#This Row],[%Infill 05-09]]-Table6[[#This Row],[%Infill 00-04]]</f>
        <v>1.7021686840048969E-2</v>
      </c>
      <c r="O151" s="7">
        <f t="shared" si="12"/>
        <v>9.9940335573734523E-2</v>
      </c>
      <c r="P151" s="7" t="e">
        <f>#REF!/#REF!</f>
        <v>#REF!</v>
      </c>
      <c r="Q151" s="7">
        <f t="shared" si="13"/>
        <v>0.1028884510563737</v>
      </c>
      <c r="R151" s="2">
        <v>1057322.9856499999</v>
      </c>
      <c r="S151" s="2">
        <v>1056650.24073</v>
      </c>
      <c r="T151" s="2">
        <v>950721.05582000001</v>
      </c>
      <c r="U151" s="2">
        <v>939847.05238000001</v>
      </c>
      <c r="V151" s="2">
        <v>97818.216820000001</v>
      </c>
      <c r="W151" s="2">
        <v>110236.08646000001</v>
      </c>
      <c r="X151" s="2">
        <v>852902.83909000002</v>
      </c>
      <c r="Y151" s="2">
        <v>829610.96600000001</v>
      </c>
      <c r="Z151" s="2">
        <v>56152.736019999997</v>
      </c>
      <c r="AA151" s="2">
        <v>60975.149189999996</v>
      </c>
      <c r="AB151" s="2">
        <v>39795.361440000001</v>
      </c>
      <c r="AC151" s="2">
        <v>42812.149539999999</v>
      </c>
      <c r="AD151" s="2">
        <v>8722.10959</v>
      </c>
      <c r="AE151" s="2">
        <v>10728.11249</v>
      </c>
      <c r="AF151" s="2">
        <v>1931.72308</v>
      </c>
      <c r="AG151" s="2">
        <v>2287.77745</v>
      </c>
      <c r="AH151" s="2">
        <v>274532</v>
      </c>
      <c r="AI151" s="9">
        <f t="shared" si="14"/>
        <v>0.31975507408972359</v>
      </c>
    </row>
    <row r="152" spans="1:35">
      <c r="A152" s="1" t="s">
        <v>430</v>
      </c>
      <c r="B152" s="2" t="s">
        <v>469</v>
      </c>
      <c r="C152" s="1" t="s">
        <v>431</v>
      </c>
      <c r="D152" s="2">
        <v>434972</v>
      </c>
      <c r="E152" s="2">
        <v>15038</v>
      </c>
      <c r="F152" s="2">
        <v>531</v>
      </c>
      <c r="G152" s="2">
        <v>425</v>
      </c>
      <c r="H152" s="7">
        <f>Table6[[#This Row],[Infill 00-04]]/Table6[[#This Row],[All 00-04]]</f>
        <v>3.5310546615241391E-2</v>
      </c>
      <c r="I152" s="2">
        <v>5315</v>
      </c>
      <c r="J152" s="7">
        <f>Table6[[#This Row],[Infill 05-09]]/Table6[[#This Row],[All 05-09]]</f>
        <v>7.9962370649106301E-2</v>
      </c>
      <c r="K152" s="2">
        <f>Table6[[#This Row],[All 00-04]]+Table6[[#This Row],[All 05-09]]</f>
        <v>20353</v>
      </c>
      <c r="L152" s="7">
        <f>(Table6[[#This Row],[Infill 05-09]]+Table6[[#This Row],[Infill 00-04]])/(Table6[[#This Row],[All 05-09]]+Table6[[#This Row],[All 00-04]])</f>
        <v>4.6970962511669039E-2</v>
      </c>
      <c r="M152" s="2">
        <f>Table2[[#This Row],[Infill 00-04]]+Table2[[#This Row],[Infill 05-09]]</f>
        <v>7146</v>
      </c>
      <c r="N152" s="7">
        <f>Table6[[#This Row],[%Infill 05-09]]-Table6[[#This Row],[%Infill 00-04]]</f>
        <v>4.4651824033864911E-2</v>
      </c>
      <c r="O152" s="7">
        <f t="shared" si="12"/>
        <v>0.15086130880357707</v>
      </c>
      <c r="P152" s="7" t="e">
        <f>#REF!/#REF!</f>
        <v>#REF!</v>
      </c>
      <c r="Q152" s="7">
        <f t="shared" si="13"/>
        <v>0.58127239618691795</v>
      </c>
      <c r="R152" s="2">
        <v>561113.03780000005</v>
      </c>
      <c r="S152" s="2">
        <v>561120.82163000002</v>
      </c>
      <c r="T152" s="2">
        <v>460567.36858000001</v>
      </c>
      <c r="U152" s="2">
        <v>458198.19465000002</v>
      </c>
      <c r="V152" s="2">
        <v>267715.09794000001</v>
      </c>
      <c r="W152" s="2">
        <v>266108.96119</v>
      </c>
      <c r="X152" s="2">
        <v>192852.27067</v>
      </c>
      <c r="Y152" s="2">
        <v>192089.23344000001</v>
      </c>
      <c r="Z152" s="2">
        <v>60112.256730000001</v>
      </c>
      <c r="AA152" s="2">
        <v>60778.996910000002</v>
      </c>
      <c r="AB152" s="2">
        <v>25264.961670000001</v>
      </c>
      <c r="AC152" s="2">
        <v>26241.720529999999</v>
      </c>
      <c r="AD152" s="2">
        <v>10425.21061</v>
      </c>
      <c r="AE152" s="2">
        <v>10914.702010000001</v>
      </c>
      <c r="AF152" s="2">
        <v>4743.2407199999998</v>
      </c>
      <c r="AG152" s="2">
        <v>4987.2080400000004</v>
      </c>
      <c r="AH152" s="2">
        <v>381751</v>
      </c>
      <c r="AI152" s="9">
        <f t="shared" si="14"/>
        <v>0.13941286335857667</v>
      </c>
    </row>
    <row r="153" spans="1:35">
      <c r="A153" s="1" t="s">
        <v>186</v>
      </c>
      <c r="B153" s="2" t="s">
        <v>471</v>
      </c>
      <c r="C153" s="1" t="s">
        <v>187</v>
      </c>
      <c r="D153" s="2">
        <v>417593</v>
      </c>
      <c r="E153" s="2">
        <v>18555</v>
      </c>
      <c r="F153" s="2">
        <v>967</v>
      </c>
      <c r="G153" s="2">
        <v>284</v>
      </c>
      <c r="H153" s="7">
        <f>Table6[[#This Row],[Infill 00-04]]/Table6[[#This Row],[All 00-04]]</f>
        <v>5.2115332794395043E-2</v>
      </c>
      <c r="I153" s="2">
        <v>8473</v>
      </c>
      <c r="J153" s="7">
        <f>Table6[[#This Row],[Infill 05-09]]/Table6[[#This Row],[All 05-09]]</f>
        <v>3.3518234391596839E-2</v>
      </c>
      <c r="K153" s="2">
        <f>Table6[[#This Row],[All 00-04]]+Table6[[#This Row],[All 05-09]]</f>
        <v>27028</v>
      </c>
      <c r="L153" s="7">
        <f>(Table6[[#This Row],[Infill 05-09]]+Table6[[#This Row],[Infill 00-04]])/(Table6[[#This Row],[All 05-09]]+Table6[[#This Row],[All 00-04]])</f>
        <v>4.6285333727985795E-2</v>
      </c>
      <c r="M153" s="2">
        <f>Table2[[#This Row],[Infill 00-04]]+Table2[[#This Row],[Infill 05-09]]</f>
        <v>6381</v>
      </c>
      <c r="N153" s="7">
        <f>Table6[[#This Row],[%Infill 05-09]]-Table6[[#This Row],[%Infill 00-04]]</f>
        <v>-1.8597098402798204E-2</v>
      </c>
      <c r="O153" s="7">
        <f t="shared" si="12"/>
        <v>0.10222065848791742</v>
      </c>
      <c r="P153" s="7" t="e">
        <f>#REF!/#REF!</f>
        <v>#REF!</v>
      </c>
      <c r="Q153" s="7">
        <f t="shared" si="13"/>
        <v>0.56785771797098972</v>
      </c>
      <c r="R153" s="2">
        <v>804479.21901999996</v>
      </c>
      <c r="S153" s="2">
        <v>804753.43206999998</v>
      </c>
      <c r="T153" s="2">
        <v>693334.64898000006</v>
      </c>
      <c r="U153" s="2">
        <v>685314.64043999999</v>
      </c>
      <c r="V153" s="2">
        <v>393715.43156</v>
      </c>
      <c r="W153" s="2">
        <v>386990.87393</v>
      </c>
      <c r="X153" s="2">
        <v>299619.21753999998</v>
      </c>
      <c r="Y153" s="2">
        <v>298323.76671</v>
      </c>
      <c r="Z153" s="2">
        <v>58248.808980000002</v>
      </c>
      <c r="AA153" s="2">
        <v>61784.444689999997</v>
      </c>
      <c r="AB153" s="2">
        <v>41534.490389999999</v>
      </c>
      <c r="AC153" s="2">
        <v>44742.315880000002</v>
      </c>
      <c r="AD153" s="2">
        <v>8164.3429699999997</v>
      </c>
      <c r="AE153" s="2">
        <v>9572.5480499999994</v>
      </c>
      <c r="AF153" s="2">
        <v>3196.9282199999998</v>
      </c>
      <c r="AG153" s="2">
        <v>3339.4834000000001</v>
      </c>
      <c r="AH153" s="2">
        <v>342376</v>
      </c>
      <c r="AI153" s="9">
        <f t="shared" si="14"/>
        <v>0.21969121667406594</v>
      </c>
    </row>
    <row r="154" spans="1:35">
      <c r="A154" s="1" t="s">
        <v>280</v>
      </c>
      <c r="B154" s="2" t="s">
        <v>471</v>
      </c>
      <c r="C154" s="1" t="s">
        <v>281</v>
      </c>
      <c r="D154" s="2">
        <v>331298</v>
      </c>
      <c r="E154" s="2">
        <v>27686</v>
      </c>
      <c r="F154" s="2">
        <v>1029</v>
      </c>
      <c r="G154" s="2">
        <v>650</v>
      </c>
      <c r="H154" s="7">
        <f>Table6[[#This Row],[Infill 00-04]]/Table6[[#This Row],[All 00-04]]</f>
        <v>3.7166799104240408E-2</v>
      </c>
      <c r="I154" s="2">
        <v>10471</v>
      </c>
      <c r="J154" s="7">
        <f>Table6[[#This Row],[Infill 05-09]]/Table6[[#This Row],[All 05-09]]</f>
        <v>6.2076210486104476E-2</v>
      </c>
      <c r="K154" s="2">
        <f>Table6[[#This Row],[All 00-04]]+Table6[[#This Row],[All 05-09]]</f>
        <v>38157</v>
      </c>
      <c r="L154" s="7">
        <f>(Table6[[#This Row],[Infill 05-09]]+Table6[[#This Row],[Infill 00-04]])/(Table6[[#This Row],[All 05-09]]+Table6[[#This Row],[All 00-04]])</f>
        <v>4.4002411091018684E-2</v>
      </c>
      <c r="M154" s="2">
        <f>Table2[[#This Row],[Infill 00-04]]+Table2[[#This Row],[Infill 05-09]]</f>
        <v>8602</v>
      </c>
      <c r="N154" s="7">
        <f>Table6[[#This Row],[%Infill 05-09]]-Table6[[#This Row],[%Infill 00-04]]</f>
        <v>2.4909411381864068E-2</v>
      </c>
      <c r="O154" s="7">
        <f t="shared" si="12"/>
        <v>7.6513948821929592E-2</v>
      </c>
      <c r="P154" s="7" t="e">
        <f>#REF!/#REF!</f>
        <v>#REF!</v>
      </c>
      <c r="Q154" s="7">
        <f t="shared" si="13"/>
        <v>0.33871911119956655</v>
      </c>
      <c r="R154" s="2">
        <v>649698.74841</v>
      </c>
      <c r="S154" s="2">
        <v>649307.33320999995</v>
      </c>
      <c r="T154" s="2">
        <v>519782.70601999998</v>
      </c>
      <c r="U154" s="2">
        <v>514714.32393999997</v>
      </c>
      <c r="V154" s="2">
        <v>176060.33619999999</v>
      </c>
      <c r="W154" s="2">
        <v>170803.36314999999</v>
      </c>
      <c r="X154" s="2">
        <v>343722.36992000003</v>
      </c>
      <c r="Y154" s="2">
        <v>343910.96083</v>
      </c>
      <c r="Z154" s="2">
        <v>93057.40711</v>
      </c>
      <c r="AA154" s="2">
        <v>94368.647970000005</v>
      </c>
      <c r="AB154" s="2">
        <v>26918.24612</v>
      </c>
      <c r="AC154" s="2">
        <v>28920.690689999999</v>
      </c>
      <c r="AD154" s="2">
        <v>8270.8700700000009</v>
      </c>
      <c r="AE154" s="2">
        <v>9347.0394400000005</v>
      </c>
      <c r="AF154" s="2">
        <v>1669.51937</v>
      </c>
      <c r="AG154" s="2">
        <v>1956.6313</v>
      </c>
      <c r="AH154" s="2">
        <v>258916</v>
      </c>
      <c r="AI154" s="9">
        <f t="shared" si="14"/>
        <v>0.27955784887762825</v>
      </c>
    </row>
    <row r="155" spans="1:35">
      <c r="A155" s="1" t="s">
        <v>202</v>
      </c>
      <c r="B155" s="2" t="s">
        <v>471</v>
      </c>
      <c r="C155" s="1" t="s">
        <v>203</v>
      </c>
      <c r="D155" s="2">
        <v>309544</v>
      </c>
      <c r="E155" s="2">
        <v>9560</v>
      </c>
      <c r="F155" s="2">
        <v>390</v>
      </c>
      <c r="G155" s="2">
        <v>43</v>
      </c>
      <c r="H155" s="7">
        <f>Table6[[#This Row],[Infill 00-04]]/Table6[[#This Row],[All 00-04]]</f>
        <v>4.079497907949791E-2</v>
      </c>
      <c r="I155" s="2">
        <v>2830</v>
      </c>
      <c r="J155" s="7">
        <f>Table6[[#This Row],[Infill 05-09]]/Table6[[#This Row],[All 05-09]]</f>
        <v>1.519434628975265E-2</v>
      </c>
      <c r="K155" s="2">
        <f>Table6[[#This Row],[All 00-04]]+Table6[[#This Row],[All 05-09]]</f>
        <v>12390</v>
      </c>
      <c r="L155" s="7">
        <f>(Table6[[#This Row],[Infill 05-09]]+Table6[[#This Row],[Infill 00-04]])/(Table6[[#This Row],[All 05-09]]+Table6[[#This Row],[All 00-04]])</f>
        <v>3.4947538337368848E-2</v>
      </c>
      <c r="M155" s="2">
        <f>Table2[[#This Row],[Infill 00-04]]+Table2[[#This Row],[Infill 05-09]]</f>
        <v>2149</v>
      </c>
      <c r="N155" s="7">
        <f>Table6[[#This Row],[%Infill 05-09]]-Table6[[#This Row],[%Infill 00-04]]</f>
        <v>-2.560063278974526E-2</v>
      </c>
      <c r="O155" s="7">
        <f t="shared" si="12"/>
        <v>8.2609183818320137E-2</v>
      </c>
      <c r="P155" s="7" t="e">
        <f>#REF!/#REF!</f>
        <v>#REF!</v>
      </c>
      <c r="Q155" s="7">
        <f t="shared" si="13"/>
        <v>0.33531104112679955</v>
      </c>
      <c r="R155" s="2">
        <v>1140871.2272399999</v>
      </c>
      <c r="S155" s="2">
        <v>1140898.80421</v>
      </c>
      <c r="T155" s="2">
        <v>1027726.21418</v>
      </c>
      <c r="U155" s="2">
        <v>1026049.13354</v>
      </c>
      <c r="V155" s="2">
        <v>344607.94686999999</v>
      </c>
      <c r="W155" s="2">
        <v>343328.50842000003</v>
      </c>
      <c r="X155" s="2">
        <v>683118.26755999995</v>
      </c>
      <c r="Y155" s="2">
        <v>682720.62525000004</v>
      </c>
      <c r="Z155" s="2">
        <v>76141.153940000004</v>
      </c>
      <c r="AA155" s="2">
        <v>76850.37156</v>
      </c>
      <c r="AB155" s="2">
        <v>27657.042359999999</v>
      </c>
      <c r="AC155" s="2">
        <v>28281.082729999998</v>
      </c>
      <c r="AD155" s="2">
        <v>7131.9853599999997</v>
      </c>
      <c r="AE155" s="2">
        <v>7454.2357400000001</v>
      </c>
      <c r="AF155" s="2">
        <v>2214.8318599999998</v>
      </c>
      <c r="AG155" s="2">
        <v>2263.98117</v>
      </c>
      <c r="AH155" s="2">
        <v>298484</v>
      </c>
      <c r="AI155" s="9">
        <f t="shared" si="14"/>
        <v>3.7053912437517586E-2</v>
      </c>
    </row>
    <row r="156" spans="1:35">
      <c r="A156" s="1" t="s">
        <v>376</v>
      </c>
      <c r="B156" s="2" t="s">
        <v>471</v>
      </c>
      <c r="C156" s="1" t="s">
        <v>377</v>
      </c>
      <c r="D156" s="2">
        <v>284307</v>
      </c>
      <c r="E156" s="2">
        <v>12801</v>
      </c>
      <c r="F156" s="2">
        <v>438</v>
      </c>
      <c r="G156" s="2">
        <v>123</v>
      </c>
      <c r="H156" s="7">
        <f>Table6[[#This Row],[Infill 00-04]]/Table6[[#This Row],[All 00-04]]</f>
        <v>3.421607686899461E-2</v>
      </c>
      <c r="I156" s="2">
        <v>3887</v>
      </c>
      <c r="J156" s="7">
        <f>Table6[[#This Row],[Infill 05-09]]/Table6[[#This Row],[All 05-09]]</f>
        <v>3.1643941342937999E-2</v>
      </c>
      <c r="K156" s="2">
        <f>Table6[[#This Row],[All 00-04]]+Table6[[#This Row],[All 05-09]]</f>
        <v>16688</v>
      </c>
      <c r="L156" s="7">
        <f>(Table6[[#This Row],[Infill 05-09]]+Table6[[#This Row],[Infill 00-04]])/(Table6[[#This Row],[All 05-09]]+Table6[[#This Row],[All 00-04]])</f>
        <v>3.3616970278044105E-2</v>
      </c>
      <c r="M156" s="2">
        <f>Table2[[#This Row],[Infill 00-04]]+Table2[[#This Row],[Infill 05-09]]</f>
        <v>4926</v>
      </c>
      <c r="N156" s="7">
        <f>Table6[[#This Row],[%Infill 05-09]]-Table6[[#This Row],[%Infill 00-04]]</f>
        <v>-2.5721355260566112E-3</v>
      </c>
      <c r="O156" s="7">
        <f t="shared" si="12"/>
        <v>0.11835731642489183</v>
      </c>
      <c r="P156" s="7" t="e">
        <f>#REF!/#REF!</f>
        <v>#REF!</v>
      </c>
      <c r="Q156" s="7">
        <f t="shared" si="13"/>
        <v>0.3002406725019291</v>
      </c>
      <c r="R156" s="2">
        <v>505634.15854999999</v>
      </c>
      <c r="S156" s="2">
        <v>505572.55514999997</v>
      </c>
      <c r="T156" s="2">
        <v>409819.49832000001</v>
      </c>
      <c r="U156" s="2">
        <v>403961.614</v>
      </c>
      <c r="V156" s="2">
        <v>123044.48178</v>
      </c>
      <c r="W156" s="2">
        <v>119659.40743000001</v>
      </c>
      <c r="X156" s="2">
        <v>286775.01665000001</v>
      </c>
      <c r="Y156" s="2">
        <v>284302.20668</v>
      </c>
      <c r="Z156" s="2">
        <v>59440.623769999998</v>
      </c>
      <c r="AA156" s="2">
        <v>62975.147499999999</v>
      </c>
      <c r="AB156" s="2">
        <v>25033.67093</v>
      </c>
      <c r="AC156" s="2">
        <v>26568.418829999999</v>
      </c>
      <c r="AD156" s="2">
        <v>7637.7115800000001</v>
      </c>
      <c r="AE156" s="2">
        <v>8190.3631500000001</v>
      </c>
      <c r="AF156" s="2">
        <v>3702.6545500000002</v>
      </c>
      <c r="AG156" s="2">
        <v>3877.0122500000002</v>
      </c>
      <c r="AH156" s="2">
        <v>253791</v>
      </c>
      <c r="AI156" s="9">
        <f t="shared" si="14"/>
        <v>0.12024067047294822</v>
      </c>
    </row>
    <row r="157" spans="1:35">
      <c r="A157" s="1" t="s">
        <v>96</v>
      </c>
      <c r="B157" s="2" t="s">
        <v>471</v>
      </c>
      <c r="C157" s="1" t="s">
        <v>97</v>
      </c>
      <c r="D157" s="2">
        <v>273949</v>
      </c>
      <c r="E157" s="2">
        <v>13240</v>
      </c>
      <c r="F157" s="2">
        <v>371</v>
      </c>
      <c r="G157" s="2">
        <v>179</v>
      </c>
      <c r="H157" s="7">
        <f>Table6[[#This Row],[Infill 00-04]]/Table6[[#This Row],[All 00-04]]</f>
        <v>2.8021148036253777E-2</v>
      </c>
      <c r="I157" s="2">
        <v>6487</v>
      </c>
      <c r="J157" s="7">
        <f>Table6[[#This Row],[Infill 05-09]]/Table6[[#This Row],[All 05-09]]</f>
        <v>2.7593648836133806E-2</v>
      </c>
      <c r="K157" s="2">
        <f>Table6[[#This Row],[All 00-04]]+Table6[[#This Row],[All 05-09]]</f>
        <v>19727</v>
      </c>
      <c r="L157" s="7">
        <f>(Table6[[#This Row],[Infill 05-09]]+Table6[[#This Row],[Infill 00-04]])/(Table6[[#This Row],[All 05-09]]+Table6[[#This Row],[All 00-04]])</f>
        <v>2.7880569777462363E-2</v>
      </c>
      <c r="M157" s="2">
        <f>Table2[[#This Row],[Infill 00-04]]+Table2[[#This Row],[Infill 05-09]]</f>
        <v>4954</v>
      </c>
      <c r="N157" s="7">
        <f>Table6[[#This Row],[%Infill 05-09]]-Table6[[#This Row],[%Infill 00-04]]</f>
        <v>-4.2749920011997053E-4</v>
      </c>
      <c r="O157" s="7">
        <f t="shared" si="12"/>
        <v>8.3918605523610662E-2</v>
      </c>
      <c r="P157" s="7" t="e">
        <f>#REF!/#REF!</f>
        <v>#REF!</v>
      </c>
      <c r="Q157" s="7">
        <f t="shared" si="13"/>
        <v>0.39125525339487582</v>
      </c>
      <c r="R157" s="2">
        <v>1108371.9786400001</v>
      </c>
      <c r="S157" s="2">
        <v>1108306.59454</v>
      </c>
      <c r="T157" s="2">
        <v>1036174.55544</v>
      </c>
      <c r="U157" s="2">
        <v>1029687.07093</v>
      </c>
      <c r="V157" s="2">
        <v>405408.73824999999</v>
      </c>
      <c r="W157" s="2">
        <v>400232.49459999998</v>
      </c>
      <c r="X157" s="2">
        <v>630765.81723000004</v>
      </c>
      <c r="Y157" s="2">
        <v>629454.57631000003</v>
      </c>
      <c r="Z157" s="2">
        <v>53930.787530000001</v>
      </c>
      <c r="AA157" s="2">
        <v>56682.25849</v>
      </c>
      <c r="AB157" s="2">
        <v>12207.92884</v>
      </c>
      <c r="AC157" s="2">
        <v>15073.04362</v>
      </c>
      <c r="AD157" s="2">
        <v>4153.2267300000003</v>
      </c>
      <c r="AE157" s="2">
        <v>4847.0991599999998</v>
      </c>
      <c r="AF157" s="2">
        <v>1905.48037</v>
      </c>
      <c r="AG157" s="2">
        <v>2017.1226899999999</v>
      </c>
      <c r="AH157" s="2">
        <v>232000</v>
      </c>
      <c r="AI157" s="9">
        <f t="shared" si="14"/>
        <v>0.1808146551724138</v>
      </c>
    </row>
    <row r="158" spans="1:35">
      <c r="A158" s="1" t="s">
        <v>238</v>
      </c>
      <c r="B158" s="2" t="s">
        <v>471</v>
      </c>
      <c r="C158" s="1" t="s">
        <v>239</v>
      </c>
      <c r="D158" s="2">
        <v>252634</v>
      </c>
      <c r="E158" s="2">
        <v>7098</v>
      </c>
      <c r="F158" s="2">
        <v>91</v>
      </c>
      <c r="G158" s="2">
        <v>89</v>
      </c>
      <c r="H158" s="7">
        <f>Table6[[#This Row],[Infill 00-04]]/Table6[[#This Row],[All 00-04]]</f>
        <v>1.282051282051282E-2</v>
      </c>
      <c r="I158" s="2">
        <v>2385</v>
      </c>
      <c r="J158" s="7">
        <f>Table6[[#This Row],[Infill 05-09]]/Table6[[#This Row],[All 05-09]]</f>
        <v>3.7316561844863733E-2</v>
      </c>
      <c r="K158" s="2">
        <f>Table6[[#This Row],[All 00-04]]+Table6[[#This Row],[All 05-09]]</f>
        <v>9483</v>
      </c>
      <c r="L158" s="7">
        <f>(Table6[[#This Row],[Infill 05-09]]+Table6[[#This Row],[Infill 00-04]])/(Table6[[#This Row],[All 05-09]]+Table6[[#This Row],[All 00-04]])</f>
        <v>1.8981335020563112E-2</v>
      </c>
      <c r="M158" s="2">
        <f>Table2[[#This Row],[Infill 00-04]]+Table2[[#This Row],[Infill 05-09]]</f>
        <v>28083</v>
      </c>
      <c r="N158" s="7">
        <f>Table6[[#This Row],[%Infill 05-09]]-Table6[[#This Row],[%Infill 00-04]]</f>
        <v>2.4496049024350913E-2</v>
      </c>
      <c r="O158" s="7">
        <f t="shared" si="12"/>
        <v>7.5558386034584479E-2</v>
      </c>
      <c r="P158" s="7" t="e">
        <f>#REF!/#REF!</f>
        <v>#REF!</v>
      </c>
      <c r="Q158" s="7">
        <f t="shared" si="13"/>
        <v>0.2781106354502158</v>
      </c>
      <c r="R158" s="2">
        <v>1233884.3775800001</v>
      </c>
      <c r="S158" s="2">
        <v>1233740.26566</v>
      </c>
      <c r="T158" s="2">
        <v>1130490.2733799999</v>
      </c>
      <c r="U158" s="2">
        <v>1128116.65154</v>
      </c>
      <c r="V158" s="2">
        <v>314401.36829999997</v>
      </c>
      <c r="W158" s="2">
        <v>309319.19785</v>
      </c>
      <c r="X158" s="2">
        <v>816088.90515999997</v>
      </c>
      <c r="Y158" s="2">
        <v>818797.45392999996</v>
      </c>
      <c r="Z158" s="2">
        <v>63835.37126</v>
      </c>
      <c r="AA158" s="2">
        <v>64414.710249999996</v>
      </c>
      <c r="AB158" s="2">
        <v>31746.441559999999</v>
      </c>
      <c r="AC158" s="2">
        <v>32642.693439999999</v>
      </c>
      <c r="AD158" s="2">
        <v>5645.7195000000002</v>
      </c>
      <c r="AE158" s="2">
        <v>6283.3260099999998</v>
      </c>
      <c r="AF158" s="2">
        <v>2166.5721600000002</v>
      </c>
      <c r="AG158" s="2">
        <v>2282.8847700000001</v>
      </c>
      <c r="AH158" s="2">
        <v>228616</v>
      </c>
      <c r="AI158" s="9">
        <f t="shared" si="14"/>
        <v>0.10505826363859047</v>
      </c>
    </row>
    <row r="159" spans="1:35">
      <c r="A159" s="1" t="s">
        <v>314</v>
      </c>
      <c r="B159" s="2" t="s">
        <v>470</v>
      </c>
      <c r="C159" s="1" t="s">
        <v>315</v>
      </c>
      <c r="D159" s="2">
        <v>211033</v>
      </c>
      <c r="E159" s="2">
        <v>16887</v>
      </c>
      <c r="F159" s="2">
        <v>301</v>
      </c>
      <c r="G159" s="2">
        <v>78</v>
      </c>
      <c r="H159" s="7">
        <f>Table6[[#This Row],[Infill 00-04]]/Table6[[#This Row],[All 00-04]]</f>
        <v>1.7824361935216439E-2</v>
      </c>
      <c r="I159" s="2">
        <v>5400</v>
      </c>
      <c r="J159" s="7">
        <f>Table6[[#This Row],[Infill 05-09]]/Table6[[#This Row],[All 05-09]]</f>
        <v>1.4444444444444444E-2</v>
      </c>
      <c r="K159" s="2">
        <f>Table6[[#This Row],[All 00-04]]+Table6[[#This Row],[All 05-09]]</f>
        <v>22287</v>
      </c>
      <c r="L159" s="7">
        <f>(Table6[[#This Row],[Infill 05-09]]+Table6[[#This Row],[Infill 00-04]])/(Table6[[#This Row],[All 05-09]]+Table6[[#This Row],[All 00-04]])</f>
        <v>1.7005429173957913E-2</v>
      </c>
      <c r="M159" s="2">
        <f>Table2[[#This Row],[Infill 00-04]]+Table2[[#This Row],[Infill 05-09]]</f>
        <v>2312</v>
      </c>
      <c r="N159" s="7">
        <f>Table6[[#This Row],[%Infill 05-09]]-Table6[[#This Row],[%Infill 00-04]]</f>
        <v>-3.3799174907719956E-3</v>
      </c>
      <c r="O159" s="7">
        <f t="shared" si="12"/>
        <v>7.5269186123853388E-2</v>
      </c>
      <c r="P159" s="7" t="e">
        <f>#REF!/#REF!</f>
        <v>#REF!</v>
      </c>
      <c r="Q159" s="7">
        <f t="shared" si="13"/>
        <v>3.7008918413242754E-3</v>
      </c>
      <c r="R159" s="2">
        <v>1311799.1314699999</v>
      </c>
      <c r="S159" s="2">
        <v>1311301.4114900001</v>
      </c>
      <c r="T159" s="2">
        <v>1259894.58485</v>
      </c>
      <c r="U159" s="2">
        <v>1255965.97716</v>
      </c>
      <c r="V159" s="2">
        <v>4662.7335899999998</v>
      </c>
      <c r="W159" s="2">
        <v>8535.5201099999995</v>
      </c>
      <c r="X159" s="2">
        <v>1255231.8513199999</v>
      </c>
      <c r="Y159" s="2">
        <v>1247430.4570899999</v>
      </c>
      <c r="Z159" s="2">
        <v>29709.748080000001</v>
      </c>
      <c r="AA159" s="2">
        <v>30604.88796</v>
      </c>
      <c r="AB159" s="2">
        <v>18287.985680000002</v>
      </c>
      <c r="AC159" s="2">
        <v>19796.046190000001</v>
      </c>
      <c r="AD159" s="2">
        <v>3605.02295</v>
      </c>
      <c r="AE159" s="2">
        <v>4483.9279900000001</v>
      </c>
      <c r="AF159" s="2">
        <v>301.79003999999998</v>
      </c>
      <c r="AG159" s="2">
        <v>450.57227999999998</v>
      </c>
      <c r="AH159" s="2">
        <v>167517</v>
      </c>
      <c r="AI159" s="9">
        <f t="shared" si="14"/>
        <v>0.25977065014297057</v>
      </c>
    </row>
    <row r="166" spans="3:3">
      <c r="C166">
        <f>76/158</f>
        <v>0.48101265822784811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>
  <dimension ref="A1:AI34"/>
  <sheetViews>
    <sheetView workbookViewId="0">
      <pane ySplit="615" activePane="bottomLeft"/>
      <selection sqref="A1:XFD1"/>
      <selection pane="bottomLeft" activeCell="K35" sqref="K35"/>
    </sheetView>
  </sheetViews>
  <sheetFormatPr defaultRowHeight="15"/>
  <sheetData>
    <row r="1" spans="1:35">
      <c r="A1" s="3" t="s">
        <v>437</v>
      </c>
      <c r="B1" s="4" t="s">
        <v>467</v>
      </c>
      <c r="C1" s="3" t="s">
        <v>438</v>
      </c>
      <c r="D1" s="4" t="s">
        <v>436</v>
      </c>
      <c r="E1" s="4" t="s">
        <v>435</v>
      </c>
      <c r="F1" s="4" t="s">
        <v>434</v>
      </c>
      <c r="G1" s="4" t="s">
        <v>439</v>
      </c>
      <c r="H1" s="4" t="s">
        <v>440</v>
      </c>
      <c r="I1" s="6" t="s">
        <v>441</v>
      </c>
      <c r="J1" s="6" t="s">
        <v>442</v>
      </c>
      <c r="K1" s="6" t="s">
        <v>443</v>
      </c>
      <c r="L1" s="4" t="s">
        <v>455</v>
      </c>
      <c r="M1" s="4" t="s">
        <v>456</v>
      </c>
      <c r="N1" s="6" t="s">
        <v>473</v>
      </c>
      <c r="O1" s="6" t="s">
        <v>447</v>
      </c>
      <c r="P1" s="6" t="s">
        <v>453</v>
      </c>
      <c r="Q1" s="6" t="s">
        <v>450</v>
      </c>
      <c r="R1" s="4" t="s">
        <v>0</v>
      </c>
      <c r="S1" s="4" t="s">
        <v>1</v>
      </c>
      <c r="T1" s="4" t="s">
        <v>2</v>
      </c>
      <c r="U1" s="4" t="s">
        <v>3</v>
      </c>
      <c r="V1" s="4" t="s">
        <v>4</v>
      </c>
      <c r="W1" s="4" t="s">
        <v>5</v>
      </c>
      <c r="X1" s="4" t="s">
        <v>6</v>
      </c>
      <c r="Y1" s="4" t="s">
        <v>7</v>
      </c>
      <c r="Z1" s="4" t="s">
        <v>8</v>
      </c>
      <c r="AA1" s="4" t="s">
        <v>9</v>
      </c>
      <c r="AB1" s="4" t="s">
        <v>10</v>
      </c>
      <c r="AC1" s="4" t="s">
        <v>11</v>
      </c>
      <c r="AD1" s="4" t="s">
        <v>12</v>
      </c>
      <c r="AE1" s="4" t="s">
        <v>13</v>
      </c>
      <c r="AF1" s="4" t="s">
        <v>14</v>
      </c>
      <c r="AG1" s="4" t="s">
        <v>15</v>
      </c>
      <c r="AH1" s="4" t="s">
        <v>445</v>
      </c>
      <c r="AI1" s="8" t="s">
        <v>446</v>
      </c>
    </row>
    <row r="2" spans="1:35">
      <c r="A2" s="1" t="s">
        <v>276</v>
      </c>
      <c r="B2" s="2" t="s">
        <v>469</v>
      </c>
      <c r="C2" s="1" t="s">
        <v>277</v>
      </c>
      <c r="D2" s="2">
        <v>18897109</v>
      </c>
      <c r="E2" s="2">
        <v>277389</v>
      </c>
      <c r="F2" s="2">
        <v>163995</v>
      </c>
      <c r="G2" s="2">
        <v>93159</v>
      </c>
      <c r="H2" s="2">
        <v>61359</v>
      </c>
      <c r="I2" s="7">
        <f>Table2[[#This Row],[Infill 00-04]]/Table2[[#This Row],[All 00-04]]</f>
        <v>0.1885894584389386</v>
      </c>
      <c r="J2" s="7">
        <f>Table2[[#This Row],[Infill 05-09]]/Table2[[#This Row],[All 05-09]]</f>
        <v>0.16005793952562014</v>
      </c>
      <c r="K2" s="7">
        <f>(Table2[[#This Row],[Infill 05-09]]+Table2[[#This Row],[Infill 00-04]])/(Table2[[#This Row],[All 05-09]]+Table2[[#This Row],[All 00-04]])</f>
        <v>0.18224975860959125</v>
      </c>
      <c r="L2" s="2">
        <f>Table2[[#This Row],[All 05-09]]+Table2[[#This Row],[All 00-04]]</f>
        <v>24856</v>
      </c>
      <c r="M2" s="2">
        <f>Table2[[#This Row],[Infill 00-04]]+Table2[[#This Row],[Infill 05-09]]</f>
        <v>4530</v>
      </c>
      <c r="N2" s="7">
        <f>Table2[[#This Row],[%Infill 05-09]]-Table2[[#This Row],[%Infill 00-04]]</f>
        <v>-2.8531518913318454E-2</v>
      </c>
      <c r="O2" s="7">
        <f t="shared" ref="O2:O32" si="0">(AF2+AD2)/(Z2+AB2+AD2+AF2)</f>
        <v>0.3282967405740001</v>
      </c>
      <c r="P2" s="7" t="e">
        <f>#REF!/#REF!</f>
        <v>#REF!</v>
      </c>
      <c r="Q2" s="7">
        <f t="shared" ref="Q2:Q32" si="1">V2/T2</f>
        <v>0.17878855973378413</v>
      </c>
      <c r="R2" s="2">
        <v>2995259.9042099998</v>
      </c>
      <c r="S2" s="2">
        <v>2995407.79685</v>
      </c>
      <c r="T2" s="2">
        <v>1430172.20817</v>
      </c>
      <c r="U2" s="2">
        <v>1394716.6629900001</v>
      </c>
      <c r="V2" s="2">
        <v>255698.42926999999</v>
      </c>
      <c r="W2" s="2">
        <v>245349.27786</v>
      </c>
      <c r="X2" s="2">
        <v>1174473.7791599999</v>
      </c>
      <c r="Y2" s="2">
        <v>1149367.38531</v>
      </c>
      <c r="Z2" s="2">
        <v>596364.42675999994</v>
      </c>
      <c r="AA2" s="2">
        <v>609614.94334999996</v>
      </c>
      <c r="AB2" s="2">
        <v>454910.08828000003</v>
      </c>
      <c r="AC2" s="2">
        <v>467825.23334999999</v>
      </c>
      <c r="AD2" s="2">
        <v>343207.53249000001</v>
      </c>
      <c r="AE2" s="2">
        <v>350500.08685999998</v>
      </c>
      <c r="AF2" s="2">
        <v>170605.66089999999</v>
      </c>
      <c r="AG2" s="2">
        <v>172750.88334999999</v>
      </c>
      <c r="AH2" s="2">
        <v>18323002</v>
      </c>
      <c r="AI2" s="9">
        <f t="shared" ref="AI2:AI32" si="2">(D2-AH2)/AH2</f>
        <v>3.1332584038357904E-2</v>
      </c>
    </row>
    <row r="3" spans="1:35">
      <c r="A3" s="1" t="s">
        <v>64</v>
      </c>
      <c r="B3" s="2" t="s">
        <v>469</v>
      </c>
      <c r="C3" s="1" t="s">
        <v>65</v>
      </c>
      <c r="D3" s="2">
        <v>916829</v>
      </c>
      <c r="E3" s="2">
        <v>13371</v>
      </c>
      <c r="F3" s="2">
        <v>5567</v>
      </c>
      <c r="G3" s="2">
        <v>4872</v>
      </c>
      <c r="H3" s="2">
        <v>2232</v>
      </c>
      <c r="I3" s="7">
        <f>Table2[[#This Row],[Infill 00-04]]/Table2[[#This Row],[All 00-04]]</f>
        <v>0.11630377057886351</v>
      </c>
      <c r="J3" s="7">
        <f>Table2[[#This Row],[Infill 05-09]]/Table2[[#This Row],[All 05-09]]</f>
        <v>0.11386861313868613</v>
      </c>
      <c r="K3" s="7">
        <f>(Table2[[#This Row],[Infill 05-09]]+Table2[[#This Row],[Infill 00-04]])/(Table2[[#This Row],[All 05-09]]+Table2[[#This Row],[All 00-04]])</f>
        <v>0.11575483340189223</v>
      </c>
      <c r="L3" s="2">
        <f>Table2[[#This Row],[All 05-09]]+Table2[[#This Row],[All 00-04]]</f>
        <v>24310</v>
      </c>
      <c r="M3" s="2">
        <f>Table2[[#This Row],[Infill 00-04]]+Table2[[#This Row],[Infill 05-09]]</f>
        <v>2814</v>
      </c>
      <c r="N3" s="7">
        <f>Table2[[#This Row],[%Infill 05-09]]-Table2[[#This Row],[%Infill 00-04]]</f>
        <v>-2.4351574401773879E-3</v>
      </c>
      <c r="O3" s="7">
        <f t="shared" si="0"/>
        <v>0.24021230198805105</v>
      </c>
      <c r="P3" s="7" t="e">
        <f>#REF!/#REF!</f>
        <v>#REF!</v>
      </c>
      <c r="Q3" s="7">
        <f t="shared" si="1"/>
        <v>5.6429312619884903E-2</v>
      </c>
      <c r="R3" s="2">
        <v>351189.94948000001</v>
      </c>
      <c r="S3" s="2">
        <v>351179.49690999999</v>
      </c>
      <c r="T3" s="2">
        <v>198163.73053</v>
      </c>
      <c r="U3" s="2">
        <v>195474.53020000001</v>
      </c>
      <c r="V3" s="2">
        <v>11182.2431</v>
      </c>
      <c r="W3" s="2">
        <v>10860.437519999999</v>
      </c>
      <c r="X3" s="2">
        <v>186981.48746999999</v>
      </c>
      <c r="Y3" s="2">
        <v>184614.09262000001</v>
      </c>
      <c r="Z3" s="2">
        <v>71290.49682</v>
      </c>
      <c r="AA3" s="2">
        <v>72322.409629999995</v>
      </c>
      <c r="AB3" s="2">
        <v>44976.942860000003</v>
      </c>
      <c r="AC3" s="2">
        <v>46006.631670000002</v>
      </c>
      <c r="AD3" s="2">
        <v>28088.71128</v>
      </c>
      <c r="AE3" s="2">
        <v>28572.420330000001</v>
      </c>
      <c r="AF3" s="2">
        <v>8670.0693699999993</v>
      </c>
      <c r="AG3" s="2">
        <v>8803.5063499999997</v>
      </c>
      <c r="AH3" s="2">
        <v>882567</v>
      </c>
      <c r="AI3" s="9">
        <f t="shared" si="2"/>
        <v>3.8820848728765067E-2</v>
      </c>
    </row>
    <row r="4" spans="1:35">
      <c r="A4" s="1" t="s">
        <v>58</v>
      </c>
      <c r="B4" s="2" t="s">
        <v>469</v>
      </c>
      <c r="C4" s="1" t="s">
        <v>59</v>
      </c>
      <c r="D4" s="2">
        <v>4552402</v>
      </c>
      <c r="E4" s="2">
        <v>75886</v>
      </c>
      <c r="F4" s="2">
        <v>22680</v>
      </c>
      <c r="G4" s="2">
        <v>28841</v>
      </c>
      <c r="H4" s="2">
        <v>10085</v>
      </c>
      <c r="I4" s="7">
        <f>Table2[[#This Row],[Infill 00-04]]/Table2[[#This Row],[All 00-04]]</f>
        <v>8.932509390524658E-2</v>
      </c>
      <c r="J4" s="7">
        <f>Table2[[#This Row],[Infill 05-09]]/Table2[[#This Row],[All 05-09]]</f>
        <v>8.4892866829400601E-2</v>
      </c>
      <c r="K4" s="7">
        <f>(Table2[[#This Row],[Infill 05-09]]+Table2[[#This Row],[Infill 00-04]])/(Table2[[#This Row],[All 05-09]]+Table2[[#This Row],[All 00-04]])</f>
        <v>8.815810615392855E-2</v>
      </c>
      <c r="L4" s="2">
        <f>Table2[[#This Row],[All 05-09]]+Table2[[#This Row],[All 00-04]]</f>
        <v>56013</v>
      </c>
      <c r="M4" s="2">
        <f>Table2[[#This Row],[Infill 00-04]]+Table2[[#This Row],[Infill 05-09]]</f>
        <v>4938</v>
      </c>
      <c r="N4" s="7">
        <f>Table2[[#This Row],[%Infill 05-09]]-Table2[[#This Row],[%Infill 00-04]]</f>
        <v>-4.4322270758459792E-3</v>
      </c>
      <c r="O4" s="7">
        <f t="shared" si="0"/>
        <v>0.37936458878705692</v>
      </c>
      <c r="P4" s="7" t="e">
        <f>#REF!/#REF!</f>
        <v>#REF!</v>
      </c>
      <c r="Q4" s="7">
        <f t="shared" si="1"/>
        <v>0.10727752209194613</v>
      </c>
      <c r="R4" s="2">
        <v>1820480.3254800001</v>
      </c>
      <c r="S4" s="2">
        <v>1820352.44829</v>
      </c>
      <c r="T4" s="2">
        <v>1137748.3575299999</v>
      </c>
      <c r="U4" s="2">
        <v>1105278.46502</v>
      </c>
      <c r="V4" s="2">
        <v>122054.82455999999</v>
      </c>
      <c r="W4" s="2">
        <v>116207.17028999999</v>
      </c>
      <c r="X4" s="2">
        <v>1015693.53361</v>
      </c>
      <c r="Y4" s="2">
        <v>989071.29541999998</v>
      </c>
      <c r="Z4" s="2">
        <v>191261.03565000001</v>
      </c>
      <c r="AA4" s="2">
        <v>203893.96116000001</v>
      </c>
      <c r="AB4" s="2">
        <v>232466.60367000001</v>
      </c>
      <c r="AC4" s="2">
        <v>245150.2353</v>
      </c>
      <c r="AD4" s="2">
        <v>202351.65273999999</v>
      </c>
      <c r="AE4" s="2">
        <v>208145.93197000001</v>
      </c>
      <c r="AF4" s="2">
        <v>56652.681759999999</v>
      </c>
      <c r="AG4" s="2">
        <v>57883.860379999998</v>
      </c>
      <c r="AH4" s="2">
        <v>4391344</v>
      </c>
      <c r="AI4" s="9">
        <f t="shared" si="2"/>
        <v>3.6676243081844646E-2</v>
      </c>
    </row>
    <row r="5" spans="1:35">
      <c r="A5" s="1" t="s">
        <v>272</v>
      </c>
      <c r="B5" s="2" t="s">
        <v>469</v>
      </c>
      <c r="C5" s="1" t="s">
        <v>273</v>
      </c>
      <c r="D5" s="2">
        <v>862477</v>
      </c>
      <c r="E5" s="2">
        <v>11564</v>
      </c>
      <c r="F5" s="2">
        <v>3508</v>
      </c>
      <c r="G5" s="2">
        <v>3962</v>
      </c>
      <c r="H5" s="2">
        <v>1043</v>
      </c>
      <c r="I5" s="7">
        <f>Table2[[#This Row],[Infill 00-04]]/Table2[[#This Row],[All 00-04]]</f>
        <v>0.10755735492577598</v>
      </c>
      <c r="J5" s="7">
        <f>Table2[[#This Row],[Infill 05-09]]/Table2[[#This Row],[All 05-09]]</f>
        <v>0.16168410563029398</v>
      </c>
      <c r="K5" s="7">
        <f>(Table2[[#This Row],[Infill 05-09]]+Table2[[#This Row],[Infill 00-04]])/(Table2[[#This Row],[All 05-09]]+Table2[[#This Row],[All 00-04]])</f>
        <v>0.12191817040121621</v>
      </c>
      <c r="L5" s="2">
        <f>Table2[[#This Row],[All 05-09]]+Table2[[#This Row],[All 00-04]]</f>
        <v>30258</v>
      </c>
      <c r="M5" s="2">
        <f>Table2[[#This Row],[Infill 00-04]]+Table2[[#This Row],[Infill 05-09]]</f>
        <v>3689</v>
      </c>
      <c r="N5" s="7">
        <f>Table2[[#This Row],[%Infill 05-09]]-Table2[[#This Row],[%Infill 00-04]]</f>
        <v>5.4126750704518001E-2</v>
      </c>
      <c r="O5" s="7">
        <f t="shared" si="0"/>
        <v>0.29586790594362267</v>
      </c>
      <c r="P5" s="7" t="e">
        <f>#REF!/#REF!</f>
        <v>#REF!</v>
      </c>
      <c r="Q5" s="7">
        <f t="shared" si="1"/>
        <v>7.1834487292318797E-2</v>
      </c>
      <c r="R5" s="2">
        <v>343614.28638000001</v>
      </c>
      <c r="S5" s="2">
        <v>343618.73428999999</v>
      </c>
      <c r="T5" s="2">
        <v>196025.40285000001</v>
      </c>
      <c r="U5" s="2">
        <v>192269.81841000001</v>
      </c>
      <c r="V5" s="2">
        <v>14081.384309999999</v>
      </c>
      <c r="W5" s="2">
        <v>13668.1744</v>
      </c>
      <c r="X5" s="2">
        <v>181944.01860000001</v>
      </c>
      <c r="Y5" s="2">
        <v>178601.64410999999</v>
      </c>
      <c r="Z5" s="2">
        <v>52873.077129999998</v>
      </c>
      <c r="AA5" s="2">
        <v>54154.294690000002</v>
      </c>
      <c r="AB5" s="2">
        <v>51048.993439999998</v>
      </c>
      <c r="AC5" s="2">
        <v>52663.136310000002</v>
      </c>
      <c r="AD5" s="2">
        <v>36177.884789999996</v>
      </c>
      <c r="AE5" s="2">
        <v>36858.858189999999</v>
      </c>
      <c r="AF5" s="2">
        <v>7488.9295199999997</v>
      </c>
      <c r="AG5" s="2">
        <v>7672.6277799999998</v>
      </c>
      <c r="AH5" s="2">
        <v>824008</v>
      </c>
      <c r="AI5" s="9">
        <f t="shared" si="2"/>
        <v>4.6685226357025662E-2</v>
      </c>
    </row>
    <row r="6" spans="1:35">
      <c r="A6" s="1" t="s">
        <v>132</v>
      </c>
      <c r="B6" s="2" t="s">
        <v>469</v>
      </c>
      <c r="C6" s="1" t="s">
        <v>133</v>
      </c>
      <c r="D6" s="2">
        <v>280566</v>
      </c>
      <c r="E6" s="2">
        <v>4348</v>
      </c>
      <c r="F6" s="2">
        <v>936</v>
      </c>
      <c r="G6" s="2">
        <v>1437</v>
      </c>
      <c r="H6" s="2">
        <v>385</v>
      </c>
      <c r="I6" s="7">
        <f>Table2[[#This Row],[Infill 00-04]]/Table2[[#This Row],[All 00-04]]</f>
        <v>0.28577878103837473</v>
      </c>
      <c r="J6" s="7">
        <f>Table2[[#This Row],[Infill 05-09]]/Table2[[#This Row],[All 05-09]]</f>
        <v>0.25930278104191146</v>
      </c>
      <c r="K6" s="7">
        <f>(Table2[[#This Row],[Infill 05-09]]+Table2[[#This Row],[Infill 00-04]])/(Table2[[#This Row],[All 05-09]]+Table2[[#This Row],[All 00-04]])</f>
        <v>0.27843009349858666</v>
      </c>
      <c r="L6" s="2">
        <f>Table2[[#This Row],[All 05-09]]+Table2[[#This Row],[All 00-04]]</f>
        <v>9198</v>
      </c>
      <c r="M6" s="2">
        <f>Table2[[#This Row],[Infill 00-04]]+Table2[[#This Row],[Infill 05-09]]</f>
        <v>2561</v>
      </c>
      <c r="N6" s="7">
        <f>Table2[[#This Row],[%Infill 05-09]]-Table2[[#This Row],[%Infill 00-04]]</f>
        <v>-2.6475999996463273E-2</v>
      </c>
      <c r="O6" s="7">
        <f t="shared" si="0"/>
        <v>0.16002322289499057</v>
      </c>
      <c r="P6" s="7" t="e">
        <f>#REF!/#REF!</f>
        <v>#REF!</v>
      </c>
      <c r="Q6" s="7">
        <f t="shared" si="1"/>
        <v>0.42033045055171792</v>
      </c>
      <c r="R6" s="2">
        <v>486778.17618000001</v>
      </c>
      <c r="S6" s="2">
        <v>486727.02531</v>
      </c>
      <c r="T6" s="2">
        <v>418972.83172999998</v>
      </c>
      <c r="U6" s="2">
        <v>416795.13994000002</v>
      </c>
      <c r="V6" s="2">
        <v>176107.03912999999</v>
      </c>
      <c r="W6" s="2">
        <v>175163.86192</v>
      </c>
      <c r="X6" s="2">
        <v>242865.79263000001</v>
      </c>
      <c r="Y6" s="2">
        <v>241631.27794</v>
      </c>
      <c r="Z6" s="2">
        <v>32086.92827</v>
      </c>
      <c r="AA6" s="2">
        <v>33231.150569999998</v>
      </c>
      <c r="AB6" s="2">
        <v>24867.986649999999</v>
      </c>
      <c r="AC6" s="2">
        <v>25454.887119999999</v>
      </c>
      <c r="AD6" s="2">
        <v>8109.1889899999996</v>
      </c>
      <c r="AE6" s="2">
        <v>8388.0723199999993</v>
      </c>
      <c r="AF6" s="2">
        <v>2741.2408</v>
      </c>
      <c r="AG6" s="2">
        <v>2857.77576</v>
      </c>
      <c r="AH6" s="2">
        <v>280843</v>
      </c>
      <c r="AI6" s="9">
        <f t="shared" si="2"/>
        <v>-9.8631619801810982E-4</v>
      </c>
    </row>
    <row r="7" spans="1:35">
      <c r="A7" s="1" t="s">
        <v>316</v>
      </c>
      <c r="B7" s="2" t="s">
        <v>469</v>
      </c>
      <c r="C7" s="1" t="s">
        <v>317</v>
      </c>
      <c r="D7" s="2">
        <v>1600852</v>
      </c>
      <c r="E7" s="2">
        <v>24658</v>
      </c>
      <c r="F7" s="2">
        <v>4979</v>
      </c>
      <c r="G7" s="2">
        <v>7498</v>
      </c>
      <c r="H7" s="2">
        <v>2167</v>
      </c>
      <c r="I7" s="7">
        <f>Table2[[#This Row],[Infill 00-04]]/Table2[[#This Row],[All 00-04]]</f>
        <v>0.29389574759945131</v>
      </c>
      <c r="J7" s="7">
        <f>Table2[[#This Row],[Infill 05-09]]/Table2[[#This Row],[All 05-09]]</f>
        <v>0.33287624271511829</v>
      </c>
      <c r="K7" s="7">
        <f>(Table2[[#This Row],[Infill 05-09]]+Table2[[#This Row],[Infill 00-04]])/(Table2[[#This Row],[All 05-09]]+Table2[[#This Row],[All 00-04]])</f>
        <v>0.30039435331771158</v>
      </c>
      <c r="L7" s="2">
        <f>Table2[[#This Row],[All 05-09]]+Table2[[#This Row],[All 00-04]]</f>
        <v>17497</v>
      </c>
      <c r="M7" s="2">
        <f>Table2[[#This Row],[Infill 00-04]]+Table2[[#This Row],[Infill 05-09]]</f>
        <v>5256</v>
      </c>
      <c r="N7" s="7">
        <f>Table2[[#This Row],[%Infill 05-09]]-Table2[[#This Row],[%Infill 00-04]]</f>
        <v>3.898049511566698E-2</v>
      </c>
      <c r="O7" s="7">
        <f t="shared" si="0"/>
        <v>0.45326894947053109</v>
      </c>
      <c r="P7" s="7" t="e">
        <f>#REF!/#REF!</f>
        <v>#REF!</v>
      </c>
      <c r="Q7" s="7">
        <f t="shared" si="1"/>
        <v>9.8821437935137577E-2</v>
      </c>
      <c r="R7" s="2">
        <v>800320.43324000004</v>
      </c>
      <c r="S7" s="2">
        <v>800326.43792000005</v>
      </c>
      <c r="T7" s="2">
        <v>523529.83979</v>
      </c>
      <c r="U7" s="2">
        <v>508388.29853999999</v>
      </c>
      <c r="V7" s="2">
        <v>51735.971570000002</v>
      </c>
      <c r="W7" s="2">
        <v>48653.132039999997</v>
      </c>
      <c r="X7" s="2">
        <v>471793.86852000002</v>
      </c>
      <c r="Y7" s="2">
        <v>459735.16678999999</v>
      </c>
      <c r="Z7" s="2">
        <v>67167.51599</v>
      </c>
      <c r="AA7" s="2">
        <v>72907.753289999993</v>
      </c>
      <c r="AB7" s="2">
        <v>84162.497130000003</v>
      </c>
      <c r="AC7" s="2">
        <v>90033.058050000007</v>
      </c>
      <c r="AD7" s="2">
        <v>95523.768400000001</v>
      </c>
      <c r="AE7" s="2">
        <v>98305.707439999998</v>
      </c>
      <c r="AF7" s="2">
        <v>29936.8141</v>
      </c>
      <c r="AG7" s="2">
        <v>30691.622770000002</v>
      </c>
      <c r="AH7" s="2">
        <v>1582997</v>
      </c>
      <c r="AI7" s="9">
        <f t="shared" si="2"/>
        <v>1.1279238052883233E-2</v>
      </c>
    </row>
    <row r="8" spans="1:35">
      <c r="A8" s="1" t="s">
        <v>382</v>
      </c>
      <c r="B8" s="2" t="s">
        <v>469</v>
      </c>
      <c r="C8" s="1" t="s">
        <v>383</v>
      </c>
      <c r="D8" s="2">
        <v>692942</v>
      </c>
      <c r="E8" s="2">
        <v>7662</v>
      </c>
      <c r="F8" s="2">
        <v>1346</v>
      </c>
      <c r="G8" s="2">
        <v>3029</v>
      </c>
      <c r="H8" s="2">
        <v>768</v>
      </c>
      <c r="I8" s="7">
        <f>Table2[[#This Row],[Infill 00-04]]/Table2[[#This Row],[All 00-04]]</f>
        <v>0.14081418629039946</v>
      </c>
      <c r="J8" s="7">
        <f>Table2[[#This Row],[Infill 05-09]]/Table2[[#This Row],[All 05-09]]</f>
        <v>0.17995226730310263</v>
      </c>
      <c r="K8" s="7">
        <f>(Table2[[#This Row],[Infill 05-09]]+Table2[[#This Row],[Infill 00-04]])/(Table2[[#This Row],[All 05-09]]+Table2[[#This Row],[All 00-04]])</f>
        <v>0.14732994278448824</v>
      </c>
      <c r="L8" s="2">
        <f>Table2[[#This Row],[All 05-09]]+Table2[[#This Row],[All 00-04]]</f>
        <v>12584</v>
      </c>
      <c r="M8" s="2">
        <f>Table2[[#This Row],[Infill 00-04]]+Table2[[#This Row],[Infill 05-09]]</f>
        <v>1854</v>
      </c>
      <c r="N8" s="7">
        <f>Table2[[#This Row],[%Infill 05-09]]-Table2[[#This Row],[%Infill 00-04]]</f>
        <v>3.9138081012703163E-2</v>
      </c>
      <c r="O8" s="7">
        <f t="shared" si="0"/>
        <v>0.22080931787790881</v>
      </c>
      <c r="P8" s="7" t="e">
        <f>#REF!/#REF!</f>
        <v>#REF!</v>
      </c>
      <c r="Q8" s="7">
        <f t="shared" si="1"/>
        <v>0.10499599456720794</v>
      </c>
      <c r="R8" s="2">
        <v>870929.28859999997</v>
      </c>
      <c r="S8" s="2">
        <v>870889.25751000002</v>
      </c>
      <c r="T8" s="2">
        <v>723425.58230999997</v>
      </c>
      <c r="U8" s="2">
        <v>721282.36169000005</v>
      </c>
      <c r="V8" s="2">
        <v>75956.788509999998</v>
      </c>
      <c r="W8" s="2">
        <v>75613.8554</v>
      </c>
      <c r="X8" s="2">
        <v>647468.79385999998</v>
      </c>
      <c r="Y8" s="2">
        <v>645668.50633</v>
      </c>
      <c r="Z8" s="2">
        <v>63595.407330000002</v>
      </c>
      <c r="AA8" s="2">
        <v>64190.091540000001</v>
      </c>
      <c r="AB8" s="2">
        <v>51338.107000000004</v>
      </c>
      <c r="AC8" s="2">
        <v>52180.539320000003</v>
      </c>
      <c r="AD8" s="2">
        <v>26410.296050000001</v>
      </c>
      <c r="AE8" s="2">
        <v>26905.792150000001</v>
      </c>
      <c r="AF8" s="2">
        <v>6159.8969500000003</v>
      </c>
      <c r="AG8" s="2">
        <v>6330.4739399999999</v>
      </c>
      <c r="AH8" s="2">
        <v>680014</v>
      </c>
      <c r="AI8" s="9">
        <f t="shared" si="2"/>
        <v>1.9011373295255686E-2</v>
      </c>
    </row>
    <row r="9" spans="1:35">
      <c r="A9" s="1" t="s">
        <v>300</v>
      </c>
      <c r="B9" s="2" t="s">
        <v>469</v>
      </c>
      <c r="C9" s="1" t="s">
        <v>301</v>
      </c>
      <c r="D9" s="2">
        <v>5965343</v>
      </c>
      <c r="E9" s="2">
        <v>118366</v>
      </c>
      <c r="F9" s="2">
        <v>20278</v>
      </c>
      <c r="G9" s="2">
        <v>39573</v>
      </c>
      <c r="H9" s="2">
        <v>10077</v>
      </c>
      <c r="I9" s="7">
        <f>Table2[[#This Row],[Infill 00-04]]/Table2[[#This Row],[All 00-04]]</f>
        <v>0.11902817476521028</v>
      </c>
      <c r="J9" s="7">
        <f>Table2[[#This Row],[Infill 05-09]]/Table2[[#This Row],[All 05-09]]</f>
        <v>0.1015358361774744</v>
      </c>
      <c r="K9" s="7">
        <f>(Table2[[#This Row],[Infill 05-09]]+Table2[[#This Row],[Infill 00-04]])/(Table2[[#This Row],[All 05-09]]+Table2[[#This Row],[All 00-04]])</f>
        <v>0.11440805288461539</v>
      </c>
      <c r="L9" s="2">
        <f>Table2[[#This Row],[All 05-09]]+Table2[[#This Row],[All 00-04]]</f>
        <v>26624</v>
      </c>
      <c r="M9" s="2">
        <f>Table2[[#This Row],[Infill 00-04]]+Table2[[#This Row],[Infill 05-09]]</f>
        <v>3046</v>
      </c>
      <c r="N9" s="7">
        <f>Table2[[#This Row],[%Infill 05-09]]-Table2[[#This Row],[%Infill 00-04]]</f>
        <v>-1.7492338587735884E-2</v>
      </c>
      <c r="O9" s="7">
        <f t="shared" si="0"/>
        <v>0.21974019540113193</v>
      </c>
      <c r="P9" s="7" t="e">
        <f>#REF!/#REF!</f>
        <v>#REF!</v>
      </c>
      <c r="Q9" s="7">
        <f t="shared" si="1"/>
        <v>0.42809204454413685</v>
      </c>
      <c r="R9" s="2">
        <v>2371321.1621300001</v>
      </c>
      <c r="S9" s="2">
        <v>2371004.9164399998</v>
      </c>
      <c r="T9" s="2">
        <v>1517343.9306999999</v>
      </c>
      <c r="U9" s="2">
        <v>1489873.70037</v>
      </c>
      <c r="V9" s="2">
        <v>649562.86557000002</v>
      </c>
      <c r="W9" s="2">
        <v>635107.19064000004</v>
      </c>
      <c r="X9" s="2">
        <v>867781.06568999996</v>
      </c>
      <c r="Y9" s="2">
        <v>854766.51018999994</v>
      </c>
      <c r="Z9" s="2">
        <v>410661.04258000001</v>
      </c>
      <c r="AA9" s="2">
        <v>420318.32290999999</v>
      </c>
      <c r="AB9" s="2">
        <v>255663.06979000001</v>
      </c>
      <c r="AC9" s="2">
        <v>265177.35037</v>
      </c>
      <c r="AD9" s="2">
        <v>133113.64074</v>
      </c>
      <c r="AE9" s="2">
        <v>138949.06304000001</v>
      </c>
      <c r="AF9" s="2">
        <v>54539.484270000001</v>
      </c>
      <c r="AG9" s="2">
        <v>56686.485630000003</v>
      </c>
      <c r="AH9" s="2">
        <v>5687147</v>
      </c>
      <c r="AI9" s="9">
        <f t="shared" si="2"/>
        <v>4.8916618473199301E-2</v>
      </c>
    </row>
    <row r="10" spans="1:35">
      <c r="A10" s="1" t="s">
        <v>34</v>
      </c>
      <c r="B10" s="2" t="s">
        <v>469</v>
      </c>
      <c r="C10" s="1" t="s">
        <v>35</v>
      </c>
      <c r="D10" s="2">
        <v>274549</v>
      </c>
      <c r="E10" s="2">
        <v>10537</v>
      </c>
      <c r="F10" s="2">
        <v>1758</v>
      </c>
      <c r="G10" s="2">
        <v>3690</v>
      </c>
      <c r="H10" s="2">
        <v>628</v>
      </c>
      <c r="I10" s="7">
        <f>Table2[[#This Row],[Infill 00-04]]/Table2[[#This Row],[All 00-04]]</f>
        <v>0.10622416769850543</v>
      </c>
      <c r="J10" s="7">
        <f>Table2[[#This Row],[Infill 05-09]]/Table2[[#This Row],[All 05-09]]</f>
        <v>0.11118800062280504</v>
      </c>
      <c r="K10" s="7">
        <f>(Table2[[#This Row],[Infill 05-09]]+Table2[[#This Row],[Infill 00-04]])/(Table2[[#This Row],[All 05-09]]+Table2[[#This Row],[All 00-04]])</f>
        <v>0.10747260971343538</v>
      </c>
      <c r="L10" s="2">
        <f>Table2[[#This Row],[All 05-09]]+Table2[[#This Row],[All 00-04]]</f>
        <v>459652</v>
      </c>
      <c r="M10" s="2">
        <f>Table2[[#This Row],[Infill 00-04]]+Table2[[#This Row],[Infill 05-09]]</f>
        <v>49400</v>
      </c>
      <c r="N10" s="7">
        <f>Table2[[#This Row],[%Infill 05-09]]-Table2[[#This Row],[%Infill 00-04]]</f>
        <v>4.9638329242996104E-3</v>
      </c>
      <c r="O10" s="7">
        <f t="shared" si="0"/>
        <v>0.21306585599678571</v>
      </c>
      <c r="P10" s="7" t="e">
        <f>#REF!/#REF!</f>
        <v>#REF!</v>
      </c>
      <c r="Q10" s="7">
        <f t="shared" si="1"/>
        <v>0.11629652862497993</v>
      </c>
      <c r="R10" s="2">
        <v>241377.52528999999</v>
      </c>
      <c r="S10" s="2">
        <v>241406.21423000001</v>
      </c>
      <c r="T10" s="2">
        <v>183076.89843999999</v>
      </c>
      <c r="U10" s="2">
        <v>180539.14910000001</v>
      </c>
      <c r="V10" s="2">
        <v>21291.207760000001</v>
      </c>
      <c r="W10" s="2">
        <v>20910.467540000001</v>
      </c>
      <c r="X10" s="2">
        <v>161785.69076</v>
      </c>
      <c r="Y10" s="2">
        <v>159628.68163000001</v>
      </c>
      <c r="Z10" s="2">
        <v>30240.82734</v>
      </c>
      <c r="AA10" s="2">
        <v>30805.488290000001</v>
      </c>
      <c r="AB10" s="2">
        <v>15637.92697</v>
      </c>
      <c r="AC10" s="2">
        <v>16754.5723</v>
      </c>
      <c r="AD10" s="2">
        <v>9131.3165200000003</v>
      </c>
      <c r="AE10" s="2">
        <v>9882.5667599999997</v>
      </c>
      <c r="AF10" s="2">
        <v>3290.55656</v>
      </c>
      <c r="AG10" s="2">
        <v>3424.4382999999998</v>
      </c>
      <c r="AH10" s="2">
        <v>252552</v>
      </c>
      <c r="AI10" s="9">
        <f t="shared" si="2"/>
        <v>8.709889448509614E-2</v>
      </c>
    </row>
    <row r="11" spans="1:35">
      <c r="A11" s="1" t="s">
        <v>366</v>
      </c>
      <c r="B11" s="2" t="s">
        <v>469</v>
      </c>
      <c r="C11" s="1" t="s">
        <v>367</v>
      </c>
      <c r="D11" s="2">
        <v>563631</v>
      </c>
      <c r="E11" s="2">
        <v>7677</v>
      </c>
      <c r="F11" s="2">
        <v>1289</v>
      </c>
      <c r="G11" s="2">
        <v>2562</v>
      </c>
      <c r="H11" s="2">
        <v>400</v>
      </c>
      <c r="I11" s="7">
        <f>Table2[[#This Row],[Infill 00-04]]/Table2[[#This Row],[All 00-04]]</f>
        <v>0.16684065673341558</v>
      </c>
      <c r="J11" s="7">
        <f>Table2[[#This Row],[Infill 05-09]]/Table2[[#This Row],[All 05-09]]</f>
        <v>0.17018970189701896</v>
      </c>
      <c r="K11" s="7">
        <f>(Table2[[#This Row],[Infill 05-09]]+Table2[[#This Row],[Infill 00-04]])/(Table2[[#This Row],[All 05-09]]+Table2[[#This Row],[All 00-04]])</f>
        <v>0.16770928516201589</v>
      </c>
      <c r="L11" s="2">
        <f>Table2[[#This Row],[All 05-09]]+Table2[[#This Row],[All 00-04]]</f>
        <v>14227</v>
      </c>
      <c r="M11" s="2">
        <f>Table2[[#This Row],[Infill 00-04]]+Table2[[#This Row],[Infill 05-09]]</f>
        <v>2386</v>
      </c>
      <c r="N11" s="7">
        <f>Table2[[#This Row],[%Infill 05-09]]-Table2[[#This Row],[%Infill 00-04]]</f>
        <v>3.3490451636033758E-3</v>
      </c>
      <c r="O11" s="7">
        <f t="shared" si="0"/>
        <v>0.24684911405974935</v>
      </c>
      <c r="P11" s="7" t="e">
        <f>#REF!/#REF!</f>
        <v>#REF!</v>
      </c>
      <c r="Q11" s="7">
        <f t="shared" si="1"/>
        <v>0.19730025897133605</v>
      </c>
      <c r="R11" s="2">
        <v>951655.33756000001</v>
      </c>
      <c r="S11" s="2">
        <v>951748.74349999998</v>
      </c>
      <c r="T11" s="2">
        <v>819332.31391999999</v>
      </c>
      <c r="U11" s="2">
        <v>817325.42140999995</v>
      </c>
      <c r="V11" s="2">
        <v>161654.47772</v>
      </c>
      <c r="W11" s="2">
        <v>161564.63019</v>
      </c>
      <c r="X11" s="2">
        <v>657677.83623999998</v>
      </c>
      <c r="Y11" s="2">
        <v>655760.79140999995</v>
      </c>
      <c r="Z11" s="2">
        <v>64719.391559999996</v>
      </c>
      <c r="AA11" s="2">
        <v>65395.027560000002</v>
      </c>
      <c r="AB11" s="2">
        <v>34939.811580000001</v>
      </c>
      <c r="AC11" s="2">
        <v>35630.125599999999</v>
      </c>
      <c r="AD11" s="2">
        <v>25589.658619999998</v>
      </c>
      <c r="AE11" s="2">
        <v>26118.513920000001</v>
      </c>
      <c r="AF11" s="2">
        <v>7074.1627500000004</v>
      </c>
      <c r="AG11" s="2">
        <v>7279.6557300000004</v>
      </c>
      <c r="AH11" s="2">
        <v>560625</v>
      </c>
      <c r="AI11" s="9">
        <f t="shared" si="2"/>
        <v>5.3618729096989969E-3</v>
      </c>
    </row>
    <row r="12" spans="1:35">
      <c r="A12" s="1" t="s">
        <v>398</v>
      </c>
      <c r="B12" s="2" t="s">
        <v>469</v>
      </c>
      <c r="C12" s="1" t="s">
        <v>399</v>
      </c>
      <c r="D12" s="2">
        <v>366513</v>
      </c>
      <c r="E12" s="2">
        <v>8297</v>
      </c>
      <c r="F12" s="2">
        <v>1249</v>
      </c>
      <c r="G12" s="2">
        <v>2359</v>
      </c>
      <c r="H12" s="2">
        <v>464</v>
      </c>
      <c r="I12" s="7">
        <f>Table2[[#This Row],[Infill 00-04]]/Table2[[#This Row],[All 00-04]]</f>
        <v>6.4857930248028134E-2</v>
      </c>
      <c r="J12" s="7">
        <f>Table2[[#This Row],[Infill 05-09]]/Table2[[#This Row],[All 05-09]]</f>
        <v>8.2056010141754065E-2</v>
      </c>
      <c r="K12" s="7">
        <f>(Table2[[#This Row],[Infill 05-09]]+Table2[[#This Row],[Infill 00-04]])/(Table2[[#This Row],[All 05-09]]+Table2[[#This Row],[All 00-04]])</f>
        <v>6.9878545234330319E-2</v>
      </c>
      <c r="L12" s="2">
        <f>Table2[[#This Row],[All 05-09]]+Table2[[#This Row],[All 00-04]]</f>
        <v>29723</v>
      </c>
      <c r="M12" s="2">
        <f>Table2[[#This Row],[Infill 00-04]]+Table2[[#This Row],[Infill 05-09]]</f>
        <v>2077</v>
      </c>
      <c r="N12" s="7">
        <f>Table2[[#This Row],[%Infill 05-09]]-Table2[[#This Row],[%Infill 00-04]]</f>
        <v>1.7198079893725932E-2</v>
      </c>
      <c r="O12" s="7">
        <f t="shared" si="0"/>
        <v>0.23488803167091113</v>
      </c>
      <c r="P12" s="7" t="e">
        <f>#REF!/#REF!</f>
        <v>#REF!</v>
      </c>
      <c r="Q12" s="7">
        <f t="shared" si="1"/>
        <v>0.33883147877935244</v>
      </c>
      <c r="R12" s="2">
        <v>110173.59355000001</v>
      </c>
      <c r="S12" s="2">
        <v>110167.81127999999</v>
      </c>
      <c r="T12" s="2">
        <v>56278.166830000002</v>
      </c>
      <c r="U12" s="2">
        <v>54139.838949999998</v>
      </c>
      <c r="V12" s="2">
        <v>19068.814490000001</v>
      </c>
      <c r="W12" s="2">
        <v>17561.421160000002</v>
      </c>
      <c r="X12" s="2">
        <v>37209.352359999997</v>
      </c>
      <c r="Y12" s="2">
        <v>36578.417759999997</v>
      </c>
      <c r="Z12" s="2">
        <v>23333.01626</v>
      </c>
      <c r="AA12" s="2">
        <v>23846.081549999999</v>
      </c>
      <c r="AB12" s="2">
        <v>17903.019929999999</v>
      </c>
      <c r="AC12" s="2">
        <v>18565.089820000001</v>
      </c>
      <c r="AD12" s="2">
        <v>9337.9213899999995</v>
      </c>
      <c r="AE12" s="2">
        <v>9962.1840499999998</v>
      </c>
      <c r="AF12" s="2">
        <v>3321.4693600000001</v>
      </c>
      <c r="AG12" s="2">
        <v>3654.61706</v>
      </c>
      <c r="AH12" s="2">
        <v>350761</v>
      </c>
      <c r="AI12" s="9">
        <f t="shared" si="2"/>
        <v>4.4908071307813581E-2</v>
      </c>
    </row>
    <row r="13" spans="1:35">
      <c r="A13" s="1" t="s">
        <v>68</v>
      </c>
      <c r="B13" s="2" t="s">
        <v>469</v>
      </c>
      <c r="C13" s="1" t="s">
        <v>69</v>
      </c>
      <c r="D13" s="2">
        <v>1135509</v>
      </c>
      <c r="E13" s="2">
        <v>16323</v>
      </c>
      <c r="F13" s="2">
        <v>2552</v>
      </c>
      <c r="G13" s="2">
        <v>4495</v>
      </c>
      <c r="H13" s="2">
        <v>763</v>
      </c>
      <c r="I13" s="7">
        <f>Table2[[#This Row],[Infill 00-04]]/Table2[[#This Row],[All 00-04]]</f>
        <v>6.5756094135409629E-2</v>
      </c>
      <c r="J13" s="7">
        <f>Table2[[#This Row],[Infill 05-09]]/Table2[[#This Row],[All 05-09]]</f>
        <v>7.9542112526299114E-2</v>
      </c>
      <c r="K13" s="7">
        <f>(Table2[[#This Row],[Infill 05-09]]+Table2[[#This Row],[Infill 00-04]])/(Table2[[#This Row],[All 05-09]]+Table2[[#This Row],[All 00-04]])</f>
        <v>6.9609926386886248E-2</v>
      </c>
      <c r="L13" s="2">
        <f>Table2[[#This Row],[All 05-09]]+Table2[[#This Row],[All 00-04]]</f>
        <v>158124</v>
      </c>
      <c r="M13" s="2">
        <f>Table2[[#This Row],[Infill 00-04]]+Table2[[#This Row],[Infill 05-09]]</f>
        <v>11007</v>
      </c>
      <c r="N13" s="7">
        <f>Table2[[#This Row],[%Infill 05-09]]-Table2[[#This Row],[%Infill 00-04]]</f>
        <v>1.3786018390889485E-2</v>
      </c>
      <c r="O13" s="7">
        <f t="shared" si="0"/>
        <v>0.2323466867828774</v>
      </c>
      <c r="P13" s="7" t="e">
        <f>#REF!/#REF!</f>
        <v>#REF!</v>
      </c>
      <c r="Q13" s="7">
        <f t="shared" si="1"/>
        <v>0.48879369216144736</v>
      </c>
      <c r="R13" s="2">
        <v>930137.06489000004</v>
      </c>
      <c r="S13" s="2">
        <v>930123.94353000005</v>
      </c>
      <c r="T13" s="2">
        <v>737499.18252000003</v>
      </c>
      <c r="U13" s="2">
        <v>733447.14575000003</v>
      </c>
      <c r="V13" s="2">
        <v>360484.94838999998</v>
      </c>
      <c r="W13" s="2">
        <v>358934.63279</v>
      </c>
      <c r="X13" s="2">
        <v>377014.23446000001</v>
      </c>
      <c r="Y13" s="2">
        <v>374512.51303999999</v>
      </c>
      <c r="Z13" s="2">
        <v>73873.169930000004</v>
      </c>
      <c r="AA13" s="2">
        <v>75144.824590000004</v>
      </c>
      <c r="AB13" s="2">
        <v>74005.939920000004</v>
      </c>
      <c r="AC13" s="2">
        <v>75503.10312</v>
      </c>
      <c r="AD13" s="2">
        <v>30250.835719999999</v>
      </c>
      <c r="AE13" s="2">
        <v>31204.46544</v>
      </c>
      <c r="AF13" s="2">
        <v>14507.93836</v>
      </c>
      <c r="AG13" s="2">
        <v>14824.406429999999</v>
      </c>
      <c r="AH13" s="2">
        <v>1170111</v>
      </c>
      <c r="AI13" s="9">
        <f t="shared" si="2"/>
        <v>-2.9571553468004316E-2</v>
      </c>
    </row>
    <row r="14" spans="1:35">
      <c r="A14" s="1" t="s">
        <v>244</v>
      </c>
      <c r="B14" s="2" t="s">
        <v>469</v>
      </c>
      <c r="C14" s="1" t="s">
        <v>245</v>
      </c>
      <c r="D14" s="2">
        <v>400721</v>
      </c>
      <c r="E14" s="2">
        <v>10787</v>
      </c>
      <c r="F14" s="2">
        <v>1518</v>
      </c>
      <c r="G14" s="2">
        <v>2619</v>
      </c>
      <c r="H14" s="2">
        <v>480</v>
      </c>
      <c r="I14" s="7">
        <f>Table2[[#This Row],[Infill 00-04]]/Table2[[#This Row],[All 00-04]]</f>
        <v>0.12177863846268434</v>
      </c>
      <c r="J14" s="7">
        <f>Table2[[#This Row],[Infill 05-09]]/Table2[[#This Row],[All 05-09]]</f>
        <v>9.6085677652915008E-2</v>
      </c>
      <c r="K14" s="7">
        <f>(Table2[[#This Row],[Infill 05-09]]+Table2[[#This Row],[Infill 00-04]])/(Table2[[#This Row],[All 05-09]]+Table2[[#This Row],[All 00-04]])</f>
        <v>0.11328563237017276</v>
      </c>
      <c r="L14" s="2">
        <f>Table2[[#This Row],[All 05-09]]+Table2[[#This Row],[All 00-04]]</f>
        <v>40111</v>
      </c>
      <c r="M14" s="2">
        <f>Table2[[#This Row],[Infill 00-04]]+Table2[[#This Row],[Infill 05-09]]</f>
        <v>4544</v>
      </c>
      <c r="N14" s="7">
        <f>Table2[[#This Row],[%Infill 05-09]]-Table2[[#This Row],[%Infill 00-04]]</f>
        <v>-2.5692960809769336E-2</v>
      </c>
      <c r="O14" s="7">
        <f t="shared" si="0"/>
        <v>0.31082027854532834</v>
      </c>
      <c r="P14" s="7" t="e">
        <f>#REF!/#REF!</f>
        <v>#REF!</v>
      </c>
      <c r="Q14" s="7">
        <f t="shared" si="1"/>
        <v>8.3005482049641879E-2</v>
      </c>
      <c r="R14" s="2">
        <v>473982.23495000001</v>
      </c>
      <c r="S14" s="2">
        <v>473807.21013999998</v>
      </c>
      <c r="T14" s="2">
        <v>388576.10550000001</v>
      </c>
      <c r="U14" s="2">
        <v>383356.93972000002</v>
      </c>
      <c r="V14" s="2">
        <v>32253.946950000001</v>
      </c>
      <c r="W14" s="2">
        <v>32163.209770000001</v>
      </c>
      <c r="X14" s="2">
        <v>356322.15869000001</v>
      </c>
      <c r="Y14" s="2">
        <v>351193.73003999999</v>
      </c>
      <c r="Z14" s="2">
        <v>29191.567899999998</v>
      </c>
      <c r="AA14" s="2">
        <v>31078.58942</v>
      </c>
      <c r="AB14" s="2">
        <v>29668.605169999999</v>
      </c>
      <c r="AC14" s="2">
        <v>31796.7029</v>
      </c>
      <c r="AD14" s="2">
        <v>21372.604500000001</v>
      </c>
      <c r="AE14" s="2">
        <v>22223.71011</v>
      </c>
      <c r="AF14" s="2">
        <v>5173.3527000000004</v>
      </c>
      <c r="AG14" s="2">
        <v>5351.26872</v>
      </c>
      <c r="AH14" s="2">
        <v>380841</v>
      </c>
      <c r="AI14" s="9">
        <f t="shared" si="2"/>
        <v>5.220026205161734E-2</v>
      </c>
    </row>
    <row r="15" spans="1:35">
      <c r="A15" s="1" t="s">
        <v>322</v>
      </c>
      <c r="B15" s="2" t="s">
        <v>469</v>
      </c>
      <c r="C15" s="1" t="s">
        <v>323</v>
      </c>
      <c r="D15" s="2">
        <v>411442</v>
      </c>
      <c r="E15" s="2">
        <v>11372</v>
      </c>
      <c r="F15" s="2">
        <v>1872</v>
      </c>
      <c r="G15" s="2">
        <v>3123</v>
      </c>
      <c r="H15" s="2">
        <v>277</v>
      </c>
      <c r="I15" s="7">
        <f>Table2[[#This Row],[Infill 00-04]]/Table2[[#This Row],[All 00-04]]</f>
        <v>0.14377821670428895</v>
      </c>
      <c r="J15" s="7">
        <f>Table2[[#This Row],[Infill 05-09]]/Table2[[#This Row],[All 05-09]]</f>
        <v>0.18363676244790525</v>
      </c>
      <c r="K15" s="7">
        <f>(Table2[[#This Row],[Infill 05-09]]+Table2[[#This Row],[Infill 00-04]])/(Table2[[#This Row],[All 05-09]]+Table2[[#This Row],[All 00-04]])</f>
        <v>0.15347744862556711</v>
      </c>
      <c r="L15" s="2">
        <f>Table2[[#This Row],[All 05-09]]+Table2[[#This Row],[All 00-04]]</f>
        <v>93675</v>
      </c>
      <c r="M15" s="2">
        <f>Table2[[#This Row],[Infill 00-04]]+Table2[[#This Row],[Infill 05-09]]</f>
        <v>14377</v>
      </c>
      <c r="N15" s="7">
        <f>Table2[[#This Row],[%Infill 05-09]]-Table2[[#This Row],[%Infill 00-04]]</f>
        <v>3.9858545743616303E-2</v>
      </c>
      <c r="O15" s="7">
        <f t="shared" si="0"/>
        <v>0.16518401556138801</v>
      </c>
      <c r="P15" s="7" t="e">
        <f>#REF!/#REF!</f>
        <v>#REF!</v>
      </c>
      <c r="Q15" s="7">
        <f t="shared" si="1"/>
        <v>0.54263640931960455</v>
      </c>
      <c r="R15" s="2">
        <v>499788.95094000001</v>
      </c>
      <c r="S15" s="2">
        <v>499799.40350000001</v>
      </c>
      <c r="T15" s="2">
        <v>413690.06082999997</v>
      </c>
      <c r="U15" s="2">
        <v>411861.97395000001</v>
      </c>
      <c r="V15" s="2">
        <v>224483.28917999999</v>
      </c>
      <c r="W15" s="2">
        <v>223369.7573</v>
      </c>
      <c r="X15" s="2">
        <v>189206.77189999999</v>
      </c>
      <c r="Y15" s="2">
        <v>188492.21677999999</v>
      </c>
      <c r="Z15" s="2">
        <v>45920.1198</v>
      </c>
      <c r="AA15" s="2">
        <v>46369.3577</v>
      </c>
      <c r="AB15" s="2">
        <v>25956.610140000001</v>
      </c>
      <c r="AC15" s="2">
        <v>26686.288120000001</v>
      </c>
      <c r="AD15" s="2">
        <v>9808.9539999999997</v>
      </c>
      <c r="AE15" s="2">
        <v>10250.185680000001</v>
      </c>
      <c r="AF15" s="2">
        <v>4413.2064499999997</v>
      </c>
      <c r="AG15" s="2">
        <v>4631.5983399999996</v>
      </c>
      <c r="AH15" s="2">
        <v>373638</v>
      </c>
      <c r="AI15" s="9">
        <f t="shared" si="2"/>
        <v>0.10117814569181935</v>
      </c>
    </row>
    <row r="16" spans="1:35">
      <c r="A16" s="1" t="s">
        <v>304</v>
      </c>
      <c r="B16" s="2" t="s">
        <v>469</v>
      </c>
      <c r="C16" s="1" t="s">
        <v>305</v>
      </c>
      <c r="D16" s="2">
        <v>2356285</v>
      </c>
      <c r="E16" s="2">
        <v>42789</v>
      </c>
      <c r="F16" s="2">
        <v>5828</v>
      </c>
      <c r="G16" s="2">
        <v>13052</v>
      </c>
      <c r="H16" s="2">
        <v>2041</v>
      </c>
      <c r="I16" s="7">
        <f>Table2[[#This Row],[Infill 00-04]]/Table2[[#This Row],[All 00-04]]</f>
        <v>0.10896263391690619</v>
      </c>
      <c r="J16" s="7">
        <f>Table2[[#This Row],[Infill 05-09]]/Table2[[#This Row],[All 05-09]]</f>
        <v>0.10655737704918032</v>
      </c>
      <c r="K16" s="7">
        <f>(Table2[[#This Row],[Infill 05-09]]+Table2[[#This Row],[Infill 00-04]])/(Table2[[#This Row],[All 05-09]]+Table2[[#This Row],[All 00-04]])</f>
        <v>0.10863195853053866</v>
      </c>
      <c r="L16" s="2">
        <f>Table2[[#This Row],[All 05-09]]+Table2[[#This Row],[All 00-04]]</f>
        <v>8874</v>
      </c>
      <c r="M16" s="2">
        <f>Table2[[#This Row],[Infill 00-04]]+Table2[[#This Row],[Infill 05-09]]</f>
        <v>964</v>
      </c>
      <c r="N16" s="7">
        <f>Table2[[#This Row],[%Infill 05-09]]-Table2[[#This Row],[%Infill 00-04]]</f>
        <v>-2.4052568677258718E-3</v>
      </c>
      <c r="O16" s="7">
        <f t="shared" si="0"/>
        <v>0.18237972918270304</v>
      </c>
      <c r="P16" s="7" t="e">
        <f>#REF!/#REF!</f>
        <v>#REF!</v>
      </c>
      <c r="Q16" s="7">
        <f t="shared" si="1"/>
        <v>0.26498000612539907</v>
      </c>
      <c r="R16" s="2">
        <v>3110316.3936600001</v>
      </c>
      <c r="S16" s="2">
        <v>3110610.8446499999</v>
      </c>
      <c r="T16" s="2">
        <v>2493680.8870299999</v>
      </c>
      <c r="U16" s="2">
        <v>2472740.6185499998</v>
      </c>
      <c r="V16" s="2">
        <v>660775.57672000001</v>
      </c>
      <c r="W16" s="2">
        <v>653875.54931999999</v>
      </c>
      <c r="X16" s="2">
        <v>1832905.3109299999</v>
      </c>
      <c r="Y16" s="2">
        <v>1818865.0697999999</v>
      </c>
      <c r="Z16" s="2">
        <v>317966.80591</v>
      </c>
      <c r="AA16" s="2">
        <v>326779.20796999999</v>
      </c>
      <c r="AB16" s="2">
        <v>186206.88669000001</v>
      </c>
      <c r="AC16" s="2">
        <v>194171.07401000001</v>
      </c>
      <c r="AD16" s="2">
        <v>82085.105859999996</v>
      </c>
      <c r="AE16" s="2">
        <v>85786.203540000002</v>
      </c>
      <c r="AF16" s="2">
        <v>30376.711439999999</v>
      </c>
      <c r="AG16" s="2">
        <v>31133.743930000001</v>
      </c>
      <c r="AH16" s="2">
        <v>2431087</v>
      </c>
      <c r="AI16" s="9">
        <f t="shared" si="2"/>
        <v>-3.0768952324618577E-2</v>
      </c>
    </row>
    <row r="17" spans="1:35">
      <c r="A17" s="1" t="s">
        <v>174</v>
      </c>
      <c r="B17" s="2" t="s">
        <v>469</v>
      </c>
      <c r="C17" s="1" t="s">
        <v>175</v>
      </c>
      <c r="D17" s="2">
        <v>1212381</v>
      </c>
      <c r="E17" s="2">
        <v>20483</v>
      </c>
      <c r="F17" s="2">
        <v>2366</v>
      </c>
      <c r="G17" s="2">
        <v>6579</v>
      </c>
      <c r="H17" s="2">
        <v>1077</v>
      </c>
      <c r="I17" s="7">
        <f>Table2[[#This Row],[Infill 00-04]]/Table2[[#This Row],[All 00-04]]</f>
        <v>0.17151069009003725</v>
      </c>
      <c r="J17" s="7">
        <f>Table2[[#This Row],[Infill 05-09]]/Table2[[#This Row],[All 05-09]]</f>
        <v>0.1611071682044003</v>
      </c>
      <c r="K17" s="7">
        <f>(Table2[[#This Row],[Infill 05-09]]+Table2[[#This Row],[Infill 00-04]])/(Table2[[#This Row],[All 05-09]]+Table2[[#This Row],[All 00-04]])</f>
        <v>0.16869041002180513</v>
      </c>
      <c r="L17" s="2">
        <f>Table2[[#This Row],[All 05-09]]+Table2[[#This Row],[All 00-04]]</f>
        <v>46778</v>
      </c>
      <c r="M17" s="2">
        <f>Table2[[#This Row],[Infill 00-04]]+Table2[[#This Row],[Infill 05-09]]</f>
        <v>7891</v>
      </c>
      <c r="N17" s="7">
        <f>Table2[[#This Row],[%Infill 05-09]]-Table2[[#This Row],[%Infill 00-04]]</f>
        <v>-1.0403521885636952E-2</v>
      </c>
      <c r="O17" s="7">
        <f t="shared" si="0"/>
        <v>0.23810799828313498</v>
      </c>
      <c r="P17" s="7" t="e">
        <f>#REF!/#REF!</f>
        <v>#REF!</v>
      </c>
      <c r="Q17" s="7">
        <f t="shared" si="1"/>
        <v>0.12973585894420275</v>
      </c>
      <c r="R17" s="2">
        <v>806343.77907000005</v>
      </c>
      <c r="S17" s="2">
        <v>806417.83661</v>
      </c>
      <c r="T17" s="2">
        <v>566458.52402000001</v>
      </c>
      <c r="U17" s="2">
        <v>556068.89688000001</v>
      </c>
      <c r="V17" s="2">
        <v>73489.983170000007</v>
      </c>
      <c r="W17" s="2">
        <v>69649.443960000004</v>
      </c>
      <c r="X17" s="2">
        <v>492968.54119999998</v>
      </c>
      <c r="Y17" s="2">
        <v>486419.4534</v>
      </c>
      <c r="Z17" s="2">
        <v>94174.275290000005</v>
      </c>
      <c r="AA17" s="2">
        <v>98135.352639999997</v>
      </c>
      <c r="AB17" s="2">
        <v>88592.383310000005</v>
      </c>
      <c r="AC17" s="2">
        <v>92857.252170000007</v>
      </c>
      <c r="AD17" s="2">
        <v>48032.205529999999</v>
      </c>
      <c r="AE17" s="2">
        <v>49776.449619999999</v>
      </c>
      <c r="AF17" s="2">
        <v>9086.3928199999991</v>
      </c>
      <c r="AG17" s="2">
        <v>9579.8872499999998</v>
      </c>
      <c r="AH17" s="2">
        <v>1148618</v>
      </c>
      <c r="AI17" s="9">
        <f t="shared" si="2"/>
        <v>5.5512798859150739E-2</v>
      </c>
    </row>
    <row r="18" spans="1:35">
      <c r="A18" s="1" t="s">
        <v>172</v>
      </c>
      <c r="B18" s="2" t="s">
        <v>469</v>
      </c>
      <c r="C18" s="1" t="s">
        <v>173</v>
      </c>
      <c r="D18" s="2">
        <v>549475</v>
      </c>
      <c r="E18" s="2">
        <v>14315</v>
      </c>
      <c r="F18" s="2">
        <v>1901</v>
      </c>
      <c r="G18" s="2">
        <v>5044</v>
      </c>
      <c r="H18" s="2">
        <v>554</v>
      </c>
      <c r="I18" s="7">
        <f>Table2[[#This Row],[Infill 00-04]]/Table2[[#This Row],[All 00-04]]</f>
        <v>0.28248154185444435</v>
      </c>
      <c r="J18" s="7">
        <f>Table2[[#This Row],[Infill 05-09]]/Table2[[#This Row],[All 05-09]]</f>
        <v>0.32728806410797134</v>
      </c>
      <c r="K18" s="7">
        <f>(Table2[[#This Row],[Infill 05-09]]+Table2[[#This Row],[Infill 00-04]])/(Table2[[#This Row],[All 05-09]]+Table2[[#This Row],[All 00-04]])</f>
        <v>0.29648671808054844</v>
      </c>
      <c r="L18" s="2">
        <f>Table2[[#This Row],[All 05-09]]+Table2[[#This Row],[All 00-04]]</f>
        <v>15171</v>
      </c>
      <c r="M18" s="2">
        <f>Table2[[#This Row],[Infill 00-04]]+Table2[[#This Row],[Infill 05-09]]</f>
        <v>4498</v>
      </c>
      <c r="N18" s="7">
        <f>Table2[[#This Row],[%Infill 05-09]]-Table2[[#This Row],[%Infill 00-04]]</f>
        <v>4.4806522253526992E-2</v>
      </c>
      <c r="O18" s="7">
        <f t="shared" si="0"/>
        <v>0.15265886075219107</v>
      </c>
      <c r="P18" s="7" t="e">
        <f>#REF!/#REF!</f>
        <v>#REF!</v>
      </c>
      <c r="Q18" s="7">
        <f t="shared" si="1"/>
        <v>0.46634451428896412</v>
      </c>
      <c r="R18" s="2">
        <v>852868.81273999996</v>
      </c>
      <c r="S18" s="2">
        <v>852883.93562999996</v>
      </c>
      <c r="T18" s="2">
        <v>703595.28706</v>
      </c>
      <c r="U18" s="2">
        <v>698459.07458000001</v>
      </c>
      <c r="V18" s="2">
        <v>328117.80239999999</v>
      </c>
      <c r="W18" s="2">
        <v>324778.76387999998</v>
      </c>
      <c r="X18" s="2">
        <v>375477.48495000001</v>
      </c>
      <c r="Y18" s="2">
        <v>373680.31092000002</v>
      </c>
      <c r="Z18" s="2">
        <v>70111.580660000007</v>
      </c>
      <c r="AA18" s="2">
        <v>72223.443629999994</v>
      </c>
      <c r="AB18" s="2">
        <v>56374.019200000002</v>
      </c>
      <c r="AC18" s="2">
        <v>57946.351889999998</v>
      </c>
      <c r="AD18" s="2">
        <v>16606.457279999999</v>
      </c>
      <c r="AE18" s="2">
        <v>17643.040389999998</v>
      </c>
      <c r="AF18" s="2">
        <v>6181.4691899999998</v>
      </c>
      <c r="AG18" s="2">
        <v>6612.0259299999998</v>
      </c>
      <c r="AH18" s="2">
        <v>509074</v>
      </c>
      <c r="AI18" s="9">
        <f t="shared" si="2"/>
        <v>7.9361743086466804E-2</v>
      </c>
    </row>
    <row r="19" spans="1:35">
      <c r="A19" s="1" t="s">
        <v>22</v>
      </c>
      <c r="B19" s="2" t="s">
        <v>469</v>
      </c>
      <c r="C19" s="1" t="s">
        <v>23</v>
      </c>
      <c r="D19" s="2">
        <v>821173</v>
      </c>
      <c r="E19" s="2">
        <v>22230</v>
      </c>
      <c r="F19" s="2">
        <v>2391</v>
      </c>
      <c r="G19" s="2">
        <v>8028</v>
      </c>
      <c r="H19" s="2">
        <v>1298</v>
      </c>
      <c r="I19" s="7">
        <f>Table2[[#This Row],[Infill 00-04]]/Table2[[#This Row],[All 00-04]]</f>
        <v>0.17333052009705666</v>
      </c>
      <c r="J19" s="7">
        <f>Table2[[#This Row],[Infill 05-09]]/Table2[[#This Row],[All 05-09]]</f>
        <v>0.14787535410764874</v>
      </c>
      <c r="K19" s="7">
        <f>(Table2[[#This Row],[Infill 05-09]]+Table2[[#This Row],[Infill 00-04]])/(Table2[[#This Row],[All 05-09]]+Table2[[#This Row],[All 00-04]])</f>
        <v>0.16642324544546083</v>
      </c>
      <c r="L19" s="2">
        <f>Table2[[#This Row],[All 05-09]]+Table2[[#This Row],[All 00-04]]</f>
        <v>13009</v>
      </c>
      <c r="M19" s="2">
        <f>Table2[[#This Row],[Infill 00-04]]+Table2[[#This Row],[Infill 05-09]]</f>
        <v>2165</v>
      </c>
      <c r="N19" s="7">
        <f>Table2[[#This Row],[%Infill 05-09]]-Table2[[#This Row],[%Infill 00-04]]</f>
        <v>-2.5455165989407919E-2</v>
      </c>
      <c r="O19" s="7">
        <f t="shared" si="0"/>
        <v>0.17537633976534331</v>
      </c>
      <c r="P19" s="7" t="e">
        <f>#REF!/#REF!</f>
        <v>#REF!</v>
      </c>
      <c r="Q19" s="7">
        <f t="shared" si="1"/>
        <v>0.43113327897886705</v>
      </c>
      <c r="R19" s="2">
        <v>734584.69605999999</v>
      </c>
      <c r="S19" s="2">
        <v>734572.24199999997</v>
      </c>
      <c r="T19" s="2">
        <v>570331.31042999995</v>
      </c>
      <c r="U19" s="2">
        <v>565068.11039000005</v>
      </c>
      <c r="V19" s="2">
        <v>245888.80796999999</v>
      </c>
      <c r="W19" s="2">
        <v>241807.19250999999</v>
      </c>
      <c r="X19" s="2">
        <v>324442.50276</v>
      </c>
      <c r="Y19" s="2">
        <v>323260.91811000003</v>
      </c>
      <c r="Z19" s="2">
        <v>82155.826820000002</v>
      </c>
      <c r="AA19" s="2">
        <v>83572.038109999994</v>
      </c>
      <c r="AB19" s="2">
        <v>53291.402110000003</v>
      </c>
      <c r="AC19" s="2">
        <v>55429.06278</v>
      </c>
      <c r="AD19" s="2">
        <v>21382.834849999999</v>
      </c>
      <c r="AE19" s="2">
        <v>22546.405439999999</v>
      </c>
      <c r="AF19" s="2">
        <v>7423.3229000000001</v>
      </c>
      <c r="AG19" s="2">
        <v>7956.62608</v>
      </c>
      <c r="AH19" s="2">
        <v>740395</v>
      </c>
      <c r="AI19" s="9">
        <f t="shared" si="2"/>
        <v>0.1091012229958333</v>
      </c>
    </row>
    <row r="20" spans="1:35">
      <c r="A20" s="1" t="s">
        <v>18</v>
      </c>
      <c r="B20" s="2" t="s">
        <v>469</v>
      </c>
      <c r="C20" s="1" t="s">
        <v>19</v>
      </c>
      <c r="D20" s="2">
        <v>870716</v>
      </c>
      <c r="E20" s="2">
        <v>18830</v>
      </c>
      <c r="F20" s="2">
        <v>2190</v>
      </c>
      <c r="G20" s="2">
        <v>5480</v>
      </c>
      <c r="H20" s="2">
        <v>624</v>
      </c>
      <c r="I20" s="7">
        <f>Table2[[#This Row],[Infill 00-04]]/Table2[[#This Row],[All 00-04]]</f>
        <v>6.6124861470262281E-2</v>
      </c>
      <c r="J20" s="7">
        <f>Table2[[#This Row],[Infill 05-09]]/Table2[[#This Row],[All 05-09]]</f>
        <v>0.11549295774647887</v>
      </c>
      <c r="K20" s="7">
        <f>(Table2[[#This Row],[Infill 05-09]]+Table2[[#This Row],[Infill 00-04]])/(Table2[[#This Row],[All 05-09]]+Table2[[#This Row],[All 00-04]])</f>
        <v>7.6382791922739252E-2</v>
      </c>
      <c r="L20" s="2">
        <f>Table2[[#This Row],[All 05-09]]+Table2[[#This Row],[All 00-04]]</f>
        <v>3417</v>
      </c>
      <c r="M20" s="2">
        <f>Table2[[#This Row],[Infill 00-04]]+Table2[[#This Row],[Infill 05-09]]</f>
        <v>261</v>
      </c>
      <c r="N20" s="7">
        <f>Table2[[#This Row],[%Infill 05-09]]-Table2[[#This Row],[%Infill 00-04]]</f>
        <v>4.9368096276216591E-2</v>
      </c>
      <c r="O20" s="7">
        <f t="shared" si="0"/>
        <v>0.17470883587789079</v>
      </c>
      <c r="P20" s="7" t="e">
        <f>#REF!/#REF!</f>
        <v>#REF!</v>
      </c>
      <c r="Q20" s="7">
        <f t="shared" si="1"/>
        <v>0.25213733475407868</v>
      </c>
      <c r="R20" s="2">
        <v>1538070.25428</v>
      </c>
      <c r="S20" s="2">
        <v>1538140.9759500001</v>
      </c>
      <c r="T20" s="2">
        <v>1332834.3627800001</v>
      </c>
      <c r="U20" s="2">
        <v>1326893.0803799999</v>
      </c>
      <c r="V20" s="2">
        <v>336057.3039</v>
      </c>
      <c r="W20" s="2">
        <v>333711.48145999998</v>
      </c>
      <c r="X20" s="2">
        <v>996777.05894000002</v>
      </c>
      <c r="Y20" s="2">
        <v>993181.59894000005</v>
      </c>
      <c r="Z20" s="2">
        <v>111257.54707</v>
      </c>
      <c r="AA20" s="2">
        <v>113254.65409</v>
      </c>
      <c r="AB20" s="2">
        <v>58121.821669999998</v>
      </c>
      <c r="AC20" s="2">
        <v>60604.194790000001</v>
      </c>
      <c r="AD20" s="2">
        <v>26474.790669999998</v>
      </c>
      <c r="AE20" s="2">
        <v>27718.201150000001</v>
      </c>
      <c r="AF20" s="2">
        <v>9381.7332100000003</v>
      </c>
      <c r="AG20" s="2">
        <v>9670.8466700000008</v>
      </c>
      <c r="AH20" s="2">
        <v>825875</v>
      </c>
      <c r="AI20" s="9">
        <f t="shared" si="2"/>
        <v>5.4295141516573331E-2</v>
      </c>
    </row>
    <row r="21" spans="1:35">
      <c r="A21" s="1" t="s">
        <v>332</v>
      </c>
      <c r="B21" s="2" t="s">
        <v>469</v>
      </c>
      <c r="C21" s="1" t="s">
        <v>333</v>
      </c>
      <c r="D21" s="2">
        <v>1054323</v>
      </c>
      <c r="E21" s="2">
        <v>18991</v>
      </c>
      <c r="F21" s="2">
        <v>1913</v>
      </c>
      <c r="G21" s="2">
        <v>5759</v>
      </c>
      <c r="H21" s="2">
        <v>844</v>
      </c>
      <c r="I21" s="7">
        <f>Table2[[#This Row],[Infill 00-04]]/Table2[[#This Row],[All 00-04]]</f>
        <v>7.591584522583493E-2</v>
      </c>
      <c r="J21" s="7">
        <f>Table2[[#This Row],[Infill 05-09]]/Table2[[#This Row],[All 05-09]]</f>
        <v>8.810018249323516E-2</v>
      </c>
      <c r="K21" s="7">
        <f>(Table2[[#This Row],[Infill 05-09]]+Table2[[#This Row],[Infill 00-04]])/(Table2[[#This Row],[All 05-09]]+Table2[[#This Row],[All 00-04]])</f>
        <v>7.9332309918303243E-2</v>
      </c>
      <c r="L21" s="2">
        <f>Table2[[#This Row],[All 05-09]]+Table2[[#This Row],[All 00-04]]</f>
        <v>56673</v>
      </c>
      <c r="M21" s="2">
        <f>Table2[[#This Row],[Infill 00-04]]+Table2[[#This Row],[Infill 05-09]]</f>
        <v>4496</v>
      </c>
      <c r="N21" s="7">
        <f>Table2[[#This Row],[%Infill 05-09]]-Table2[[#This Row],[%Infill 00-04]]</f>
        <v>1.218433726740023E-2</v>
      </c>
      <c r="O21" s="7">
        <f t="shared" si="0"/>
        <v>0.11948879862061267</v>
      </c>
      <c r="P21" s="7" t="e">
        <f>#REF!/#REF!</f>
        <v>#REF!</v>
      </c>
      <c r="Q21" s="7">
        <f t="shared" si="1"/>
        <v>0.59646286056106401</v>
      </c>
      <c r="R21" s="2">
        <v>1787863.2064400001</v>
      </c>
      <c r="S21" s="2">
        <v>1787828.9575499999</v>
      </c>
      <c r="T21" s="2">
        <v>1567958.14068</v>
      </c>
      <c r="U21" s="2">
        <v>1564861.7350099999</v>
      </c>
      <c r="V21" s="2">
        <v>935228.79783000005</v>
      </c>
      <c r="W21" s="2">
        <v>934757.98770000006</v>
      </c>
      <c r="X21" s="2">
        <v>632729.34297</v>
      </c>
      <c r="Y21" s="2">
        <v>630103.74757000001</v>
      </c>
      <c r="Z21" s="2">
        <v>135985.86953</v>
      </c>
      <c r="AA21" s="2">
        <v>137020.00618999999</v>
      </c>
      <c r="AB21" s="2">
        <v>57643.005230000002</v>
      </c>
      <c r="AC21" s="2">
        <v>58780.33324</v>
      </c>
      <c r="AD21" s="2">
        <v>20106.509999999998</v>
      </c>
      <c r="AE21" s="2">
        <v>20736.332630000001</v>
      </c>
      <c r="AF21" s="2">
        <v>6169.6822700000002</v>
      </c>
      <c r="AG21" s="2">
        <v>6430.5515999999998</v>
      </c>
      <c r="AH21" s="2">
        <v>1037831</v>
      </c>
      <c r="AI21" s="9">
        <f t="shared" si="2"/>
        <v>1.5890833864087697E-2</v>
      </c>
    </row>
    <row r="22" spans="1:35">
      <c r="A22" s="1" t="s">
        <v>70</v>
      </c>
      <c r="B22" s="2" t="s">
        <v>469</v>
      </c>
      <c r="C22" s="1" t="s">
        <v>71</v>
      </c>
      <c r="D22" s="2">
        <v>211261</v>
      </c>
      <c r="E22" s="2">
        <v>5606</v>
      </c>
      <c r="F22" s="2">
        <v>570</v>
      </c>
      <c r="G22" s="2">
        <v>1924</v>
      </c>
      <c r="H22" s="2">
        <v>253</v>
      </c>
      <c r="I22" s="7">
        <f>Table2[[#This Row],[Infill 00-04]]/Table2[[#This Row],[All 00-04]]</f>
        <v>0.2894173251606233</v>
      </c>
      <c r="J22" s="7">
        <f>Table2[[#This Row],[Infill 05-09]]/Table2[[#This Row],[All 05-09]]</f>
        <v>0.19856314899782662</v>
      </c>
      <c r="K22" s="7">
        <f>(Table2[[#This Row],[Infill 05-09]]+Table2[[#This Row],[Infill 00-04]])/(Table2[[#This Row],[All 05-09]]+Table2[[#This Row],[All 00-04]])</f>
        <v>0.26310175389511603</v>
      </c>
      <c r="L22" s="2">
        <f>Table2[[#This Row],[All 05-09]]+Table2[[#This Row],[All 00-04]]</f>
        <v>57187</v>
      </c>
      <c r="M22" s="2">
        <f>Table2[[#This Row],[Infill 00-04]]+Table2[[#This Row],[Infill 05-09]]</f>
        <v>15046</v>
      </c>
      <c r="N22" s="7">
        <f>Table2[[#This Row],[%Infill 05-09]]-Table2[[#This Row],[%Infill 00-04]]</f>
        <v>-9.0854176162796674E-2</v>
      </c>
      <c r="O22" s="7">
        <f t="shared" si="0"/>
        <v>0.18458237921516893</v>
      </c>
      <c r="P22" s="7" t="e">
        <f>#REF!/#REF!</f>
        <v>#REF!</v>
      </c>
      <c r="Q22" s="7">
        <f t="shared" si="1"/>
        <v>0.30590953172058261</v>
      </c>
      <c r="R22" s="2">
        <v>659568.19374000002</v>
      </c>
      <c r="S22" s="2">
        <v>659628.01801</v>
      </c>
      <c r="T22" s="2">
        <v>594157.82113000005</v>
      </c>
      <c r="U22" s="2">
        <v>593316.94567000004</v>
      </c>
      <c r="V22" s="2">
        <v>181758.54083000001</v>
      </c>
      <c r="W22" s="2">
        <v>180278.05734999999</v>
      </c>
      <c r="X22" s="2">
        <v>412399.28029999998</v>
      </c>
      <c r="Y22" s="2">
        <v>413038.88834</v>
      </c>
      <c r="Z22" s="2">
        <v>32061.797709999999</v>
      </c>
      <c r="AA22" s="2">
        <v>32247.275140000002</v>
      </c>
      <c r="AB22" s="2">
        <v>21274.973000000002</v>
      </c>
      <c r="AC22" s="2">
        <v>21684.179800000002</v>
      </c>
      <c r="AD22" s="2">
        <v>9473.3598700000002</v>
      </c>
      <c r="AE22" s="2">
        <v>9735.3412100000005</v>
      </c>
      <c r="AF22" s="2">
        <v>2600.2424000000001</v>
      </c>
      <c r="AG22" s="2">
        <v>2644.2766299999998</v>
      </c>
      <c r="AH22" s="2">
        <v>198889</v>
      </c>
      <c r="AI22" s="9">
        <f t="shared" si="2"/>
        <v>6.2205551840473834E-2</v>
      </c>
    </row>
    <row r="23" spans="1:35">
      <c r="A23" s="1" t="s">
        <v>44</v>
      </c>
      <c r="B23" s="2" t="s">
        <v>469</v>
      </c>
      <c r="C23" s="1" t="s">
        <v>45</v>
      </c>
      <c r="D23" s="2">
        <v>215888</v>
      </c>
      <c r="E23" s="2">
        <v>7654</v>
      </c>
      <c r="F23" s="2">
        <v>834</v>
      </c>
      <c r="G23" s="2">
        <v>1220</v>
      </c>
      <c r="H23" s="2">
        <v>130</v>
      </c>
      <c r="I23" s="7">
        <f>Table2[[#This Row],[Infill 00-04]]/Table2[[#This Row],[All 00-04]]</f>
        <v>0.29886935666657882</v>
      </c>
      <c r="J23" s="7">
        <f>Table2[[#This Row],[Infill 05-09]]/Table2[[#This Row],[All 05-09]]</f>
        <v>0.34967580874449566</v>
      </c>
      <c r="K23" s="7">
        <f>(Table2[[#This Row],[Infill 05-09]]+Table2[[#This Row],[Infill 00-04]])/(Table2[[#This Row],[All 05-09]]+Table2[[#This Row],[All 00-04]])</f>
        <v>0.31286105779789358</v>
      </c>
      <c r="L23" s="2">
        <f>Table2[[#This Row],[All 05-09]]+Table2[[#This Row],[All 00-04]]</f>
        <v>104727</v>
      </c>
      <c r="M23" s="2">
        <f>Table2[[#This Row],[Infill 00-04]]+Table2[[#This Row],[Infill 05-09]]</f>
        <v>32765</v>
      </c>
      <c r="N23" s="7">
        <f>Table2[[#This Row],[%Infill 05-09]]-Table2[[#This Row],[%Infill 00-04]]</f>
        <v>5.0806452077916842E-2</v>
      </c>
      <c r="O23" s="7">
        <f t="shared" si="0"/>
        <v>0.26822782728657268</v>
      </c>
      <c r="P23" s="7" t="e">
        <f>#REF!/#REF!</f>
        <v>#REF!</v>
      </c>
      <c r="Q23" s="7">
        <f t="shared" si="1"/>
        <v>3.4356304432440934E-2</v>
      </c>
      <c r="R23" s="2">
        <v>161559.51504999999</v>
      </c>
      <c r="S23" s="2">
        <v>161571.07959000001</v>
      </c>
      <c r="T23" s="2">
        <v>76836.805460000003</v>
      </c>
      <c r="U23" s="2">
        <v>75287.379459999996</v>
      </c>
      <c r="V23" s="2">
        <v>2639.8286800000001</v>
      </c>
      <c r="W23" s="2">
        <v>2535.7478099999998</v>
      </c>
      <c r="X23" s="2">
        <v>74196.976720000006</v>
      </c>
      <c r="Y23" s="2">
        <v>72751.631649999996</v>
      </c>
      <c r="Z23" s="2">
        <v>20406.298210000001</v>
      </c>
      <c r="AA23" s="2">
        <v>20785.259269999999</v>
      </c>
      <c r="AB23" s="2">
        <v>41591.423459999998</v>
      </c>
      <c r="AC23" s="2">
        <v>42416.731319999999</v>
      </c>
      <c r="AD23" s="2">
        <v>20493.032230000001</v>
      </c>
      <c r="AE23" s="2">
        <v>20813.94817</v>
      </c>
      <c r="AF23" s="2">
        <v>2231.9562299999998</v>
      </c>
      <c r="AG23" s="2">
        <v>2267.7618299999999</v>
      </c>
      <c r="AH23" s="2">
        <v>222230</v>
      </c>
      <c r="AI23" s="9">
        <f t="shared" si="2"/>
        <v>-2.8538001169959051E-2</v>
      </c>
    </row>
    <row r="24" spans="1:35">
      <c r="A24" s="1" t="s">
        <v>388</v>
      </c>
      <c r="B24" s="2" t="s">
        <v>469</v>
      </c>
      <c r="C24" s="1" t="s">
        <v>389</v>
      </c>
      <c r="D24" s="2">
        <v>662577</v>
      </c>
      <c r="E24" s="2">
        <v>11191</v>
      </c>
      <c r="F24" s="2">
        <v>905</v>
      </c>
      <c r="G24" s="2">
        <v>3119</v>
      </c>
      <c r="H24" s="2">
        <v>603</v>
      </c>
      <c r="I24" s="7">
        <f>Table2[[#This Row],[Infill 00-04]]/Table2[[#This Row],[All 00-04]]</f>
        <v>0.15487637362637363</v>
      </c>
      <c r="J24" s="7">
        <f>Table2[[#This Row],[Infill 05-09]]/Table2[[#This Row],[All 05-09]]</f>
        <v>0.24280189084658357</v>
      </c>
      <c r="K24" s="7">
        <f>(Table2[[#This Row],[Infill 05-09]]+Table2[[#This Row],[Infill 00-04]])/(Table2[[#This Row],[All 05-09]]+Table2[[#This Row],[All 00-04]])</f>
        <v>0.16951699463327372</v>
      </c>
      <c r="L24" s="2">
        <f>Table2[[#This Row],[All 05-09]]+Table2[[#This Row],[All 00-04]]</f>
        <v>13975</v>
      </c>
      <c r="M24" s="2">
        <f>Table2[[#This Row],[Infill 00-04]]+Table2[[#This Row],[Infill 05-09]]</f>
        <v>2369</v>
      </c>
      <c r="N24" s="7">
        <f>Table2[[#This Row],[%Infill 05-09]]-Table2[[#This Row],[%Infill 00-04]]</f>
        <v>8.7925517220209942E-2</v>
      </c>
      <c r="O24" s="7">
        <f t="shared" si="0"/>
        <v>0.16817520112177467</v>
      </c>
      <c r="P24" s="7" t="e">
        <f>#REF!/#REF!</f>
        <v>#REF!</v>
      </c>
      <c r="Q24" s="7">
        <f t="shared" si="1"/>
        <v>0.33934190082186932</v>
      </c>
      <c r="R24" s="2">
        <v>1397412.9782700001</v>
      </c>
      <c r="S24" s="2">
        <v>1397322.9082800001</v>
      </c>
      <c r="T24" s="2">
        <v>1264067.38231</v>
      </c>
      <c r="U24" s="2">
        <v>1260760.5910199999</v>
      </c>
      <c r="V24" s="2">
        <v>428951.02828000003</v>
      </c>
      <c r="W24" s="2">
        <v>427358.90244999999</v>
      </c>
      <c r="X24" s="2">
        <v>835116.35441999999</v>
      </c>
      <c r="Y24" s="2">
        <v>833401.68894999998</v>
      </c>
      <c r="Z24" s="2">
        <v>66122.036770000006</v>
      </c>
      <c r="AA24" s="2">
        <v>67231.565539999996</v>
      </c>
      <c r="AB24" s="2">
        <v>44798.137170000002</v>
      </c>
      <c r="AC24" s="2">
        <v>46196.334519999997</v>
      </c>
      <c r="AD24" s="2">
        <v>16144.32043</v>
      </c>
      <c r="AE24" s="2">
        <v>16604.900430000002</v>
      </c>
      <c r="AF24" s="2">
        <v>6281.1020699999999</v>
      </c>
      <c r="AG24" s="2">
        <v>6529.5173500000001</v>
      </c>
      <c r="AH24" s="2">
        <v>650154</v>
      </c>
      <c r="AI24" s="9">
        <f t="shared" si="2"/>
        <v>1.9107780618130475E-2</v>
      </c>
    </row>
    <row r="25" spans="1:35">
      <c r="A25" s="1" t="s">
        <v>306</v>
      </c>
      <c r="B25" s="2" t="s">
        <v>469</v>
      </c>
      <c r="C25" s="1" t="s">
        <v>307</v>
      </c>
      <c r="D25" s="2">
        <v>514098</v>
      </c>
      <c r="E25" s="2">
        <v>19114</v>
      </c>
      <c r="F25" s="2">
        <v>2004</v>
      </c>
      <c r="G25" s="2">
        <v>5844</v>
      </c>
      <c r="H25" s="2">
        <v>544</v>
      </c>
      <c r="I25" s="7">
        <f>Table2[[#This Row],[Infill 00-04]]/Table2[[#This Row],[All 00-04]]</f>
        <v>0.14496472097498397</v>
      </c>
      <c r="J25" s="7">
        <f>Table2[[#This Row],[Infill 05-09]]/Table2[[#This Row],[All 05-09]]</f>
        <v>0.10635310635310635</v>
      </c>
      <c r="K25" s="7">
        <f>(Table2[[#This Row],[Infill 05-09]]+Table2[[#This Row],[Infill 00-04]])/(Table2[[#This Row],[All 05-09]]+Table2[[#This Row],[All 00-04]])</f>
        <v>0.13462983840661405</v>
      </c>
      <c r="L25" s="2">
        <f>Table2[[#This Row],[All 05-09]]+Table2[[#This Row],[All 00-04]]</f>
        <v>10644</v>
      </c>
      <c r="M25" s="2">
        <f>Table2[[#This Row],[Infill 00-04]]+Table2[[#This Row],[Infill 05-09]]</f>
        <v>1433</v>
      </c>
      <c r="N25" s="7">
        <f>Table2[[#This Row],[%Infill 05-09]]-Table2[[#This Row],[%Infill 00-04]]</f>
        <v>-3.8611614621877621E-2</v>
      </c>
      <c r="O25" s="7">
        <f t="shared" si="0"/>
        <v>0.13608741929115209</v>
      </c>
      <c r="P25" s="7" t="e">
        <f>#REF!/#REF!</f>
        <v>#REF!</v>
      </c>
      <c r="Q25" s="7">
        <f t="shared" si="1"/>
        <v>8.9259446101809331E-2</v>
      </c>
      <c r="R25" s="2">
        <v>1230137.46685</v>
      </c>
      <c r="S25" s="2">
        <v>1230119.0080599999</v>
      </c>
      <c r="T25" s="2">
        <v>1065997.7251200001</v>
      </c>
      <c r="U25" s="2">
        <v>1063029.41903</v>
      </c>
      <c r="V25" s="2">
        <v>95150.36649</v>
      </c>
      <c r="W25" s="2">
        <v>94977.565560000003</v>
      </c>
      <c r="X25" s="2">
        <v>970847.35877000005</v>
      </c>
      <c r="Y25" s="2">
        <v>968051.85366000002</v>
      </c>
      <c r="Z25" s="2">
        <v>90680.671849999999</v>
      </c>
      <c r="AA25" s="2">
        <v>91883.161680000005</v>
      </c>
      <c r="AB25" s="2">
        <v>51121.716500000002</v>
      </c>
      <c r="AC25" s="2">
        <v>52025.752249999998</v>
      </c>
      <c r="AD25" s="2">
        <v>16100.5085</v>
      </c>
      <c r="AE25" s="2">
        <v>16829.07459</v>
      </c>
      <c r="AF25" s="2">
        <v>6236.8454300000003</v>
      </c>
      <c r="AG25" s="2">
        <v>6351.60124</v>
      </c>
      <c r="AH25" s="2">
        <v>487568</v>
      </c>
      <c r="AI25" s="9">
        <f t="shared" si="2"/>
        <v>5.4412922915367701E-2</v>
      </c>
    </row>
    <row r="26" spans="1:35">
      <c r="A26" s="1" t="s">
        <v>214</v>
      </c>
      <c r="B26" s="2" t="s">
        <v>469</v>
      </c>
      <c r="C26" s="1" t="s">
        <v>215</v>
      </c>
      <c r="D26" s="2">
        <v>519445</v>
      </c>
      <c r="E26" s="2">
        <v>14278</v>
      </c>
      <c r="F26" s="2">
        <v>1119</v>
      </c>
      <c r="G26" s="2">
        <v>4857</v>
      </c>
      <c r="H26" s="2">
        <v>467</v>
      </c>
      <c r="I26" s="7">
        <f>Table2[[#This Row],[Infill 00-04]]/Table2[[#This Row],[All 00-04]]</f>
        <v>0.4163488145987585</v>
      </c>
      <c r="J26" s="7">
        <f>Table2[[#This Row],[Infill 05-09]]/Table2[[#This Row],[All 05-09]]</f>
        <v>0.45812807881773399</v>
      </c>
      <c r="K26" s="7">
        <f>(Table2[[#This Row],[Infill 05-09]]+Table2[[#This Row],[Infill 00-04]])/(Table2[[#This Row],[All 05-09]]+Table2[[#This Row],[All 00-04]])</f>
        <v>0.42750644082661843</v>
      </c>
      <c r="L26" s="2">
        <f>Table2[[#This Row],[All 05-09]]+Table2[[#This Row],[All 00-04]]</f>
        <v>18243</v>
      </c>
      <c r="M26" s="2">
        <f>Table2[[#This Row],[Infill 00-04]]+Table2[[#This Row],[Infill 05-09]]</f>
        <v>7799</v>
      </c>
      <c r="N26" s="7">
        <f>Table2[[#This Row],[%Infill 05-09]]-Table2[[#This Row],[%Infill 00-04]]</f>
        <v>4.1779264218975487E-2</v>
      </c>
      <c r="O26" s="7">
        <f t="shared" si="0"/>
        <v>0.15315634113551346</v>
      </c>
      <c r="P26" s="7" t="e">
        <f>#REF!/#REF!</f>
        <v>#REF!</v>
      </c>
      <c r="Q26" s="7">
        <f t="shared" si="1"/>
        <v>0.7231083544316701</v>
      </c>
      <c r="R26" s="2">
        <v>590251.45302999998</v>
      </c>
      <c r="S26" s="2">
        <v>590230.54792000004</v>
      </c>
      <c r="T26" s="2">
        <v>465136.02916999999</v>
      </c>
      <c r="U26" s="2">
        <v>462466.84425999998</v>
      </c>
      <c r="V26" s="2">
        <v>336343.74864000001</v>
      </c>
      <c r="W26" s="2">
        <v>334236.11126999999</v>
      </c>
      <c r="X26" s="2">
        <v>128792.28053</v>
      </c>
      <c r="Y26" s="2">
        <v>128230.7332</v>
      </c>
      <c r="Z26" s="2">
        <v>62669.354299999999</v>
      </c>
      <c r="AA26" s="2">
        <v>63298.732179999999</v>
      </c>
      <c r="AB26" s="2">
        <v>43283.849419999999</v>
      </c>
      <c r="AC26" s="2">
        <v>44351.567730000002</v>
      </c>
      <c r="AD26" s="2">
        <v>13582.77476</v>
      </c>
      <c r="AE26" s="2">
        <v>14308.89438</v>
      </c>
      <c r="AF26" s="2">
        <v>5579.4458500000001</v>
      </c>
      <c r="AG26" s="2">
        <v>5804.5095899999997</v>
      </c>
      <c r="AH26" s="2">
        <v>470658</v>
      </c>
      <c r="AI26" s="9">
        <f t="shared" si="2"/>
        <v>0.10365700784858645</v>
      </c>
    </row>
    <row r="27" spans="1:35">
      <c r="A27" s="1" t="s">
        <v>52</v>
      </c>
      <c r="B27" s="2" t="s">
        <v>469</v>
      </c>
      <c r="C27" s="1" t="s">
        <v>53</v>
      </c>
      <c r="D27" s="2">
        <v>251725</v>
      </c>
      <c r="E27" s="2">
        <v>2707</v>
      </c>
      <c r="F27" s="2">
        <v>179</v>
      </c>
      <c r="G27" s="2">
        <v>710</v>
      </c>
      <c r="H27" s="2">
        <v>82</v>
      </c>
      <c r="I27" s="7">
        <f>Table2[[#This Row],[Infill 00-04]]/Table2[[#This Row],[All 00-04]]</f>
        <v>0.24203237959474594</v>
      </c>
      <c r="J27" s="7">
        <f>Table2[[#This Row],[Infill 05-09]]/Table2[[#This Row],[All 05-09]]</f>
        <v>0.28745588707090153</v>
      </c>
      <c r="K27" s="7">
        <f>(Table2[[#This Row],[Infill 05-09]]+Table2[[#This Row],[Infill 00-04]])/(Table2[[#This Row],[All 05-09]]+Table2[[#This Row],[All 00-04]])</f>
        <v>0.25297573040655436</v>
      </c>
      <c r="L27" s="2">
        <f>Table2[[#This Row],[All 05-09]]+Table2[[#This Row],[All 00-04]]</f>
        <v>25876</v>
      </c>
      <c r="M27" s="2">
        <f>Table2[[#This Row],[Infill 00-04]]+Table2[[#This Row],[Infill 05-09]]</f>
        <v>6546</v>
      </c>
      <c r="N27" s="7">
        <f>Table2[[#This Row],[%Infill 05-09]]-Table2[[#This Row],[%Infill 00-04]]</f>
        <v>4.5423507476155589E-2</v>
      </c>
      <c r="O27" s="7">
        <f t="shared" si="0"/>
        <v>0.13415383899686459</v>
      </c>
      <c r="P27" s="7" t="e">
        <f>#REF!/#REF!</f>
        <v>#REF!</v>
      </c>
      <c r="Q27" s="7">
        <f t="shared" si="1"/>
        <v>0.2821633312829453</v>
      </c>
      <c r="R27" s="2">
        <v>750010.01318999997</v>
      </c>
      <c r="S27" s="2">
        <v>749779.38962999999</v>
      </c>
      <c r="T27" s="2">
        <v>689946.01639</v>
      </c>
      <c r="U27" s="2">
        <v>689190.76295999996</v>
      </c>
      <c r="V27" s="2">
        <v>194677.46638999999</v>
      </c>
      <c r="W27" s="2">
        <v>194210.65929000001</v>
      </c>
      <c r="X27" s="2">
        <v>495268.55002000002</v>
      </c>
      <c r="Y27" s="2">
        <v>494980.10363999999</v>
      </c>
      <c r="Z27" s="2">
        <v>35466.887600000002</v>
      </c>
      <c r="AA27" s="2">
        <v>35653.699379999998</v>
      </c>
      <c r="AB27" s="2">
        <v>16539.29392</v>
      </c>
      <c r="AC27" s="2">
        <v>16709.426090000001</v>
      </c>
      <c r="AD27" s="2">
        <v>6493.7117900000003</v>
      </c>
      <c r="AE27" s="2">
        <v>6625.8144000000002</v>
      </c>
      <c r="AF27" s="2">
        <v>1564.1040399999999</v>
      </c>
      <c r="AG27" s="2">
        <v>1599.6872499999999</v>
      </c>
      <c r="AH27" s="2">
        <v>252320</v>
      </c>
      <c r="AI27" s="9">
        <f t="shared" si="2"/>
        <v>-2.358116677235257E-3</v>
      </c>
    </row>
    <row r="28" spans="1:35">
      <c r="A28" s="1" t="s">
        <v>426</v>
      </c>
      <c r="B28" s="2" t="s">
        <v>469</v>
      </c>
      <c r="C28" s="1" t="s">
        <v>427</v>
      </c>
      <c r="D28" s="2">
        <v>798552</v>
      </c>
      <c r="E28" s="2">
        <v>16608</v>
      </c>
      <c r="F28" s="2">
        <v>865</v>
      </c>
      <c r="G28" s="2">
        <v>5414</v>
      </c>
      <c r="H28" s="2">
        <v>619</v>
      </c>
      <c r="I28" s="7">
        <f>Table2[[#This Row],[Infill 00-04]]/Table2[[#This Row],[All 00-04]]</f>
        <v>0.15634380934877168</v>
      </c>
      <c r="J28" s="7">
        <f>Table2[[#This Row],[Infill 05-09]]/Table2[[#This Row],[All 05-09]]</f>
        <v>0.16974416017797553</v>
      </c>
      <c r="K28" s="7">
        <f>(Table2[[#This Row],[Infill 05-09]]+Table2[[#This Row],[Infill 00-04]])/(Table2[[#This Row],[All 05-09]]+Table2[[#This Row],[All 00-04]])</f>
        <v>0.15923719857815352</v>
      </c>
      <c r="L28" s="2">
        <f>Table2[[#This Row],[All 05-09]]+Table2[[#This Row],[All 00-04]]</f>
        <v>20818</v>
      </c>
      <c r="M28" s="2">
        <f>Table2[[#This Row],[Infill 00-04]]+Table2[[#This Row],[Infill 05-09]]</f>
        <v>3315</v>
      </c>
      <c r="N28" s="7">
        <f>Table2[[#This Row],[%Infill 05-09]]-Table2[[#This Row],[%Infill 00-04]]</f>
        <v>1.340035082920385E-2</v>
      </c>
      <c r="O28" s="7">
        <f t="shared" si="0"/>
        <v>0.31480572598792539</v>
      </c>
      <c r="P28" s="7" t="e">
        <f>#REF!/#REF!</f>
        <v>#REF!</v>
      </c>
      <c r="Q28" s="7">
        <f t="shared" si="1"/>
        <v>9.5544471063833875E-2</v>
      </c>
      <c r="R28" s="2">
        <v>728560.68279999995</v>
      </c>
      <c r="S28" s="2">
        <v>728455.93474000006</v>
      </c>
      <c r="T28" s="2">
        <v>574524.56839000003</v>
      </c>
      <c r="U28" s="2">
        <v>566205.66092000005</v>
      </c>
      <c r="V28" s="2">
        <v>54892.646000000001</v>
      </c>
      <c r="W28" s="2">
        <v>53577.401969999999</v>
      </c>
      <c r="X28" s="2">
        <v>519631.92249999999</v>
      </c>
      <c r="Y28" s="2">
        <v>512628.25919999997</v>
      </c>
      <c r="Z28" s="2">
        <v>56042.428379999998</v>
      </c>
      <c r="AA28" s="2">
        <v>58929.115460000001</v>
      </c>
      <c r="AB28" s="2">
        <v>49502.236259999998</v>
      </c>
      <c r="AC28" s="2">
        <v>52838.16128</v>
      </c>
      <c r="AD28" s="2">
        <v>39104.825320000004</v>
      </c>
      <c r="AE28" s="2">
        <v>40774.122309999999</v>
      </c>
      <c r="AF28" s="2">
        <v>9386.6259900000005</v>
      </c>
      <c r="AG28" s="2">
        <v>9708.8763799999997</v>
      </c>
      <c r="AH28" s="2">
        <v>750963</v>
      </c>
      <c r="AI28" s="9">
        <f t="shared" si="2"/>
        <v>6.3370632108372849E-2</v>
      </c>
    </row>
    <row r="29" spans="1:35">
      <c r="A29" s="1" t="s">
        <v>408</v>
      </c>
      <c r="B29" s="2" t="s">
        <v>469</v>
      </c>
      <c r="C29" s="1" t="s">
        <v>409</v>
      </c>
      <c r="D29" s="2">
        <v>299397</v>
      </c>
      <c r="E29" s="2">
        <v>3297</v>
      </c>
      <c r="F29" s="2">
        <v>144</v>
      </c>
      <c r="G29" s="2">
        <v>1430</v>
      </c>
      <c r="H29" s="2">
        <v>163</v>
      </c>
      <c r="I29" s="7">
        <f>Table2[[#This Row],[Infill 00-04]]/Table2[[#This Row],[All 00-04]]</f>
        <v>0.1016767748840528</v>
      </c>
      <c r="J29" s="7">
        <f>Table2[[#This Row],[Infill 05-09]]/Table2[[#This Row],[All 05-09]]</f>
        <v>0.13149688149688149</v>
      </c>
      <c r="K29" s="7">
        <f>(Table2[[#This Row],[Infill 05-09]]+Table2[[#This Row],[Infill 00-04]])/(Table2[[#This Row],[All 05-09]]+Table2[[#This Row],[All 00-04]])</f>
        <v>0.10929614873837981</v>
      </c>
      <c r="L29" s="2">
        <f>Table2[[#This Row],[All 05-09]]+Table2[[#This Row],[All 00-04]]</f>
        <v>7530</v>
      </c>
      <c r="M29" s="2">
        <f>Table2[[#This Row],[Infill 00-04]]+Table2[[#This Row],[Infill 05-09]]</f>
        <v>823</v>
      </c>
      <c r="N29" s="7">
        <f>Table2[[#This Row],[%Infill 05-09]]-Table2[[#This Row],[%Infill 00-04]]</f>
        <v>2.982010661282869E-2</v>
      </c>
      <c r="O29" s="7">
        <f t="shared" si="0"/>
        <v>0.12070317900475631</v>
      </c>
      <c r="P29" s="7" t="e">
        <f>#REF!/#REF!</f>
        <v>#REF!</v>
      </c>
      <c r="Q29" s="7">
        <f t="shared" si="1"/>
        <v>0.33280030889491569</v>
      </c>
      <c r="R29" s="2">
        <v>1048818.37848</v>
      </c>
      <c r="S29" s="2">
        <v>1049027.42977</v>
      </c>
      <c r="T29" s="2">
        <v>988423.23546</v>
      </c>
      <c r="U29" s="2">
        <v>987728.47357000003</v>
      </c>
      <c r="V29" s="2">
        <v>328947.55807999999</v>
      </c>
      <c r="W29" s="2">
        <v>328904.41340000002</v>
      </c>
      <c r="X29" s="2">
        <v>659475.67747</v>
      </c>
      <c r="Y29" s="2">
        <v>658824.0601</v>
      </c>
      <c r="Z29" s="2">
        <v>34146.750870000003</v>
      </c>
      <c r="AA29" s="2">
        <v>34360.250079999998</v>
      </c>
      <c r="AB29" s="2">
        <v>18958.506689999998</v>
      </c>
      <c r="AC29" s="2">
        <v>19289.87527</v>
      </c>
      <c r="AD29" s="2">
        <v>5760.69776</v>
      </c>
      <c r="AE29" s="2">
        <v>5982.8703699999996</v>
      </c>
      <c r="AF29" s="2">
        <v>1529.18804</v>
      </c>
      <c r="AG29" s="2">
        <v>1665.9609800000001</v>
      </c>
      <c r="AH29" s="2">
        <v>299896</v>
      </c>
      <c r="AI29" s="9">
        <f t="shared" si="2"/>
        <v>-1.6639101555205806E-3</v>
      </c>
    </row>
    <row r="30" spans="1:35">
      <c r="A30" s="1" t="s">
        <v>312</v>
      </c>
      <c r="B30" s="2" t="s">
        <v>469</v>
      </c>
      <c r="C30" s="1" t="s">
        <v>313</v>
      </c>
      <c r="D30" s="2">
        <v>670301</v>
      </c>
      <c r="E30" s="2">
        <v>15988</v>
      </c>
      <c r="F30" s="2">
        <v>802</v>
      </c>
      <c r="G30" s="2">
        <v>4603</v>
      </c>
      <c r="H30" s="2">
        <v>283</v>
      </c>
      <c r="I30" s="7">
        <f>Table2[[#This Row],[Infill 00-04]]/Table2[[#This Row],[All 00-04]]</f>
        <v>0.25535402097902099</v>
      </c>
      <c r="J30" s="7">
        <f>Table2[[#This Row],[Infill 05-09]]/Table2[[#This Row],[All 05-09]]</f>
        <v>0.22359767891682786</v>
      </c>
      <c r="K30" s="7">
        <f>(Table2[[#This Row],[Infill 05-09]]+Table2[[#This Row],[Infill 00-04]])/(Table2[[#This Row],[All 05-09]]+Table2[[#This Row],[All 00-04]])</f>
        <v>0.24835988753514526</v>
      </c>
      <c r="L30" s="2">
        <f>Table2[[#This Row],[All 05-09]]+Table2[[#This Row],[All 00-04]]</f>
        <v>11737</v>
      </c>
      <c r="M30" s="2">
        <f>Table2[[#This Row],[Infill 00-04]]+Table2[[#This Row],[Infill 05-09]]</f>
        <v>2915</v>
      </c>
      <c r="N30" s="7">
        <f>Table2[[#This Row],[%Infill 05-09]]-Table2[[#This Row],[%Infill 00-04]]</f>
        <v>-3.1756342062193132E-2</v>
      </c>
      <c r="O30" s="7">
        <f t="shared" si="0"/>
        <v>0.15822535977196533</v>
      </c>
      <c r="P30" s="7" t="e">
        <f>#REF!/#REF!</f>
        <v>#REF!</v>
      </c>
      <c r="Q30" s="7">
        <f t="shared" si="1"/>
        <v>0.2808712640290234</v>
      </c>
      <c r="R30" s="2">
        <v>909858.19889</v>
      </c>
      <c r="S30" s="2">
        <v>909912.46320999996</v>
      </c>
      <c r="T30" s="2">
        <v>778264.18607000005</v>
      </c>
      <c r="U30" s="2">
        <v>770784.81981000002</v>
      </c>
      <c r="V30" s="2">
        <v>218592.04569</v>
      </c>
      <c r="W30" s="2">
        <v>217074.64459000001</v>
      </c>
      <c r="X30" s="2">
        <v>559672.14060000004</v>
      </c>
      <c r="Y30" s="2">
        <v>553710.17547000002</v>
      </c>
      <c r="Z30" s="2">
        <v>76754.741840000002</v>
      </c>
      <c r="AA30" s="2">
        <v>79248.234599999996</v>
      </c>
      <c r="AB30" s="2">
        <v>34017.761850000003</v>
      </c>
      <c r="AC30" s="2">
        <v>37357.022779999999</v>
      </c>
      <c r="AD30" s="2">
        <v>16175.01118</v>
      </c>
      <c r="AE30" s="2">
        <v>17561.866290000002</v>
      </c>
      <c r="AF30" s="2">
        <v>4646.4990100000005</v>
      </c>
      <c r="AG30" s="2">
        <v>4960.52063</v>
      </c>
      <c r="AH30" s="2">
        <v>621517</v>
      </c>
      <c r="AI30" s="9">
        <f t="shared" si="2"/>
        <v>7.8491819210094016E-2</v>
      </c>
    </row>
    <row r="31" spans="1:35">
      <c r="A31" s="1" t="s">
        <v>278</v>
      </c>
      <c r="B31" s="2" t="s">
        <v>469</v>
      </c>
      <c r="C31" s="1" t="s">
        <v>279</v>
      </c>
      <c r="D31" s="2">
        <v>274055</v>
      </c>
      <c r="E31" s="2">
        <v>5661</v>
      </c>
      <c r="F31" s="2">
        <v>299</v>
      </c>
      <c r="G31" s="2">
        <v>2703</v>
      </c>
      <c r="H31" s="2">
        <v>99</v>
      </c>
      <c r="I31" s="7">
        <f>Table2[[#This Row],[Infill 00-04]]/Table2[[#This Row],[All 00-04]]</f>
        <v>0.20916375590712966</v>
      </c>
      <c r="J31" s="7">
        <f>Table2[[#This Row],[Infill 05-09]]/Table2[[#This Row],[All 05-09]]</f>
        <v>0.21429389531554233</v>
      </c>
      <c r="K31" s="7">
        <f>(Table2[[#This Row],[Infill 05-09]]+Table2[[#This Row],[Infill 00-04]])/(Table2[[#This Row],[All 05-09]]+Table2[[#This Row],[All 00-04]])</f>
        <v>0.21051835722494405</v>
      </c>
      <c r="L31" s="2">
        <f>Table2[[#This Row],[All 05-09]]+Table2[[#This Row],[All 00-04]]</f>
        <v>99198</v>
      </c>
      <c r="M31" s="2">
        <f>Table2[[#This Row],[Infill 00-04]]+Table2[[#This Row],[Infill 05-09]]</f>
        <v>20883</v>
      </c>
      <c r="N31" s="7">
        <f>Table2[[#This Row],[%Infill 05-09]]-Table2[[#This Row],[%Infill 00-04]]</f>
        <v>5.1301394084126706E-3</v>
      </c>
      <c r="O31" s="7">
        <f t="shared" si="0"/>
        <v>0.24150037414513834</v>
      </c>
      <c r="P31" s="7" t="e">
        <f>#REF!/#REF!</f>
        <v>#REF!</v>
      </c>
      <c r="Q31" s="7">
        <f t="shared" si="1"/>
        <v>0.11162129778706679</v>
      </c>
      <c r="R31" s="2">
        <v>348773.85005000001</v>
      </c>
      <c r="S31" s="2">
        <v>348797.86872000003</v>
      </c>
      <c r="T31" s="2">
        <v>285617.45072000002</v>
      </c>
      <c r="U31" s="2">
        <v>284492.13199000002</v>
      </c>
      <c r="V31" s="2">
        <v>31880.990519999999</v>
      </c>
      <c r="W31" s="2">
        <v>31852.523980000002</v>
      </c>
      <c r="X31" s="2">
        <v>253736.46027000001</v>
      </c>
      <c r="Y31" s="2">
        <v>252639.60814999999</v>
      </c>
      <c r="Z31" s="2">
        <v>28040.22898</v>
      </c>
      <c r="AA31" s="2">
        <v>28345.799630000001</v>
      </c>
      <c r="AB31" s="2">
        <v>19863.876759999999</v>
      </c>
      <c r="AC31" s="2">
        <v>20310.445950000001</v>
      </c>
      <c r="AD31" s="2">
        <v>12613.13262</v>
      </c>
      <c r="AE31" s="2">
        <v>12897.35341</v>
      </c>
      <c r="AF31" s="2">
        <v>2639.1615999999999</v>
      </c>
      <c r="AG31" s="2">
        <v>2752.13825</v>
      </c>
      <c r="AH31" s="2">
        <v>259088</v>
      </c>
      <c r="AI31" s="9">
        <f t="shared" si="2"/>
        <v>5.7768017044401904E-2</v>
      </c>
    </row>
    <row r="32" spans="1:35">
      <c r="A32" s="1" t="s">
        <v>430</v>
      </c>
      <c r="B32" s="2" t="s">
        <v>469</v>
      </c>
      <c r="C32" s="1" t="s">
        <v>431</v>
      </c>
      <c r="D32" s="2">
        <v>434972</v>
      </c>
      <c r="E32" s="2">
        <v>15038</v>
      </c>
      <c r="F32" s="2">
        <v>531</v>
      </c>
      <c r="G32" s="2">
        <v>5315</v>
      </c>
      <c r="H32" s="2">
        <v>425</v>
      </c>
      <c r="I32" s="7">
        <f>Table2[[#This Row],[Infill 00-04]]/Table2[[#This Row],[All 00-04]]</f>
        <v>0.13996157540826129</v>
      </c>
      <c r="J32" s="7">
        <f>Table2[[#This Row],[Infill 05-09]]/Table2[[#This Row],[All 05-09]]</f>
        <v>0.11799096465585969</v>
      </c>
      <c r="K32" s="7">
        <f>(Table2[[#This Row],[Infill 05-09]]+Table2[[#This Row],[Infill 00-04]])/(Table2[[#This Row],[All 05-09]]+Table2[[#This Row],[All 00-04]])</f>
        <v>0.13412827206660552</v>
      </c>
      <c r="L32" s="2">
        <f>Table2[[#This Row],[All 05-09]]+Table2[[#This Row],[All 00-04]]</f>
        <v>14173</v>
      </c>
      <c r="M32" s="2">
        <f>Table2[[#This Row],[Infill 00-04]]+Table2[[#This Row],[Infill 05-09]]</f>
        <v>1901</v>
      </c>
      <c r="N32" s="7">
        <f>Table2[[#This Row],[%Infill 05-09]]-Table2[[#This Row],[%Infill 00-04]]</f>
        <v>-2.1970610752401601E-2</v>
      </c>
      <c r="O32" s="7">
        <f t="shared" si="0"/>
        <v>0.15086130880357707</v>
      </c>
      <c r="P32" s="7" t="e">
        <f>#REF!/#REF!</f>
        <v>#REF!</v>
      </c>
      <c r="Q32" s="7">
        <f t="shared" si="1"/>
        <v>0.58127239618691795</v>
      </c>
      <c r="R32" s="2">
        <v>561113.03780000005</v>
      </c>
      <c r="S32" s="2">
        <v>561120.82163000002</v>
      </c>
      <c r="T32" s="2">
        <v>460567.36858000001</v>
      </c>
      <c r="U32" s="2">
        <v>458198.19465000002</v>
      </c>
      <c r="V32" s="2">
        <v>267715.09794000001</v>
      </c>
      <c r="W32" s="2">
        <v>266108.96119</v>
      </c>
      <c r="X32" s="2">
        <v>192852.27067</v>
      </c>
      <c r="Y32" s="2">
        <v>192089.23344000001</v>
      </c>
      <c r="Z32" s="2">
        <v>60112.256730000001</v>
      </c>
      <c r="AA32" s="2">
        <v>60778.996910000002</v>
      </c>
      <c r="AB32" s="2">
        <v>25264.961670000001</v>
      </c>
      <c r="AC32" s="2">
        <v>26241.720529999999</v>
      </c>
      <c r="AD32" s="2">
        <v>10425.21061</v>
      </c>
      <c r="AE32" s="2">
        <v>10914.702010000001</v>
      </c>
      <c r="AF32" s="2">
        <v>4743.2407199999998</v>
      </c>
      <c r="AG32" s="2">
        <v>4987.2080400000004</v>
      </c>
      <c r="AH32" s="2">
        <v>381751</v>
      </c>
      <c r="AI32" s="9">
        <f t="shared" si="2"/>
        <v>0.13941286335857667</v>
      </c>
    </row>
    <row r="34" spans="5:11">
      <c r="E34" s="2">
        <f>SUM(E2:E32)</f>
        <v>853017</v>
      </c>
      <c r="F34" s="2">
        <f t="shared" ref="F34:H34" si="3">SUM(F2:F32)</f>
        <v>258368</v>
      </c>
      <c r="G34" s="2">
        <f t="shared" si="3"/>
        <v>282300</v>
      </c>
      <c r="H34" s="2">
        <f t="shared" si="3"/>
        <v>101234</v>
      </c>
      <c r="I34" s="7">
        <f>F34/E34</f>
        <v>0.30288728126168646</v>
      </c>
      <c r="J34" s="7">
        <f>H34/G34</f>
        <v>0.35860432164364153</v>
      </c>
      <c r="K34" s="7">
        <f>(F34+H34)/(E34+G34)</f>
        <v>0.31674149158340797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I46"/>
  <sheetViews>
    <sheetView workbookViewId="0">
      <pane ySplit="675" topLeftCell="A12" activePane="bottomLeft"/>
      <selection sqref="A1:XFD44"/>
      <selection pane="bottomLeft" activeCell="K47" sqref="K47"/>
    </sheetView>
  </sheetViews>
  <sheetFormatPr defaultRowHeight="15"/>
  <sheetData>
    <row r="1" spans="1:35">
      <c r="A1" s="3" t="s">
        <v>437</v>
      </c>
      <c r="B1" s="4" t="s">
        <v>467</v>
      </c>
      <c r="C1" s="3" t="s">
        <v>438</v>
      </c>
      <c r="D1" s="4" t="s">
        <v>436</v>
      </c>
      <c r="E1" s="4" t="s">
        <v>435</v>
      </c>
      <c r="F1" s="4" t="s">
        <v>434</v>
      </c>
      <c r="G1" s="4" t="s">
        <v>439</v>
      </c>
      <c r="H1" s="4" t="s">
        <v>440</v>
      </c>
      <c r="I1" s="6" t="s">
        <v>441</v>
      </c>
      <c r="J1" s="6" t="s">
        <v>442</v>
      </c>
      <c r="K1" s="6" t="s">
        <v>443</v>
      </c>
      <c r="L1" s="4" t="s">
        <v>455</v>
      </c>
      <c r="M1" s="4" t="s">
        <v>456</v>
      </c>
      <c r="N1" s="6" t="s">
        <v>473</v>
      </c>
      <c r="O1" s="6" t="s">
        <v>447</v>
      </c>
      <c r="P1" s="6" t="s">
        <v>453</v>
      </c>
      <c r="Q1" s="6" t="s">
        <v>450</v>
      </c>
      <c r="R1" s="4" t="s">
        <v>0</v>
      </c>
      <c r="S1" s="4" t="s">
        <v>1</v>
      </c>
      <c r="T1" s="4" t="s">
        <v>2</v>
      </c>
      <c r="U1" s="4" t="s">
        <v>3</v>
      </c>
      <c r="V1" s="4" t="s">
        <v>4</v>
      </c>
      <c r="W1" s="4" t="s">
        <v>5</v>
      </c>
      <c r="X1" s="4" t="s">
        <v>6</v>
      </c>
      <c r="Y1" s="4" t="s">
        <v>7</v>
      </c>
      <c r="Z1" s="4" t="s">
        <v>8</v>
      </c>
      <c r="AA1" s="4" t="s">
        <v>9</v>
      </c>
      <c r="AB1" s="4" t="s">
        <v>10</v>
      </c>
      <c r="AC1" s="4" t="s">
        <v>11</v>
      </c>
      <c r="AD1" s="4" t="s">
        <v>12</v>
      </c>
      <c r="AE1" s="4" t="s">
        <v>13</v>
      </c>
      <c r="AF1" s="4" t="s">
        <v>14</v>
      </c>
      <c r="AG1" s="4" t="s">
        <v>15</v>
      </c>
      <c r="AH1" s="4" t="s">
        <v>445</v>
      </c>
      <c r="AI1" s="8" t="s">
        <v>446</v>
      </c>
    </row>
    <row r="2" spans="1:35">
      <c r="A2" s="1" t="s">
        <v>90</v>
      </c>
      <c r="B2" s="2" t="s">
        <v>468</v>
      </c>
      <c r="C2" s="1" t="s">
        <v>91</v>
      </c>
      <c r="D2" s="2">
        <v>9461105</v>
      </c>
      <c r="E2" s="2">
        <v>258848</v>
      </c>
      <c r="F2" s="2">
        <v>104111</v>
      </c>
      <c r="G2" s="2">
        <v>93667</v>
      </c>
      <c r="H2" s="2">
        <v>40597</v>
      </c>
      <c r="I2" s="7">
        <f>Table2[[#This Row],[Infill 00-04]]/Table2[[#This Row],[All 00-04]]</f>
        <v>0.1885894584389386</v>
      </c>
      <c r="J2" s="7">
        <f>Table2[[#This Row],[Infill 05-09]]/Table2[[#This Row],[All 05-09]]</f>
        <v>0.16005793952562014</v>
      </c>
      <c r="K2" s="7">
        <f>(Table2[[#This Row],[Infill 05-09]]+Table2[[#This Row],[Infill 00-04]])/(Table2[[#This Row],[All 05-09]]+Table2[[#This Row],[All 00-04]])</f>
        <v>0.18224975860959125</v>
      </c>
      <c r="L2" s="2">
        <f>Table2[[#This Row],[All 05-09]]+Table2[[#This Row],[All 00-04]]</f>
        <v>24856</v>
      </c>
      <c r="M2" s="2">
        <f>Table2[[#This Row],[Infill 00-04]]+Table2[[#This Row],[Infill 05-09]]</f>
        <v>4530</v>
      </c>
      <c r="N2" s="7">
        <f>Table2[[#This Row],[%Infill 05-09]]-Table2[[#This Row],[%Infill 00-04]]</f>
        <v>-2.8531518913318454E-2</v>
      </c>
      <c r="O2" s="7">
        <f t="shared" ref="O2:O44" si="0">(AF2+AD2)/(Z2+AB2+AD2+AF2)</f>
        <v>0.30946569583512584</v>
      </c>
      <c r="P2" s="7" t="e">
        <f>#REF!/#REF!</f>
        <v>#REF!</v>
      </c>
      <c r="Q2" s="7">
        <f t="shared" ref="Q2:Q44" si="1">V2/T2</f>
        <v>0.83310391609395218</v>
      </c>
      <c r="R2" s="2">
        <v>4042301.1179800001</v>
      </c>
      <c r="S2" s="2">
        <v>4041399.08391</v>
      </c>
      <c r="T2" s="2">
        <v>2747415.5678099999</v>
      </c>
      <c r="U2" s="2">
        <v>2664339.4707999998</v>
      </c>
      <c r="V2" s="2">
        <v>2288882.6686800001</v>
      </c>
      <c r="W2" s="2">
        <v>2217785.2111300002</v>
      </c>
      <c r="X2" s="2">
        <v>458532.89974000002</v>
      </c>
      <c r="Y2" s="2">
        <v>446554.26009</v>
      </c>
      <c r="Z2" s="2">
        <v>253826.08621000001</v>
      </c>
      <c r="AA2" s="2">
        <v>289270.95672000002</v>
      </c>
      <c r="AB2" s="2">
        <v>640336.81146</v>
      </c>
      <c r="AC2" s="2">
        <v>664339.68149999995</v>
      </c>
      <c r="AD2" s="2">
        <v>281708.86261000001</v>
      </c>
      <c r="AE2" s="2">
        <v>297999.51869</v>
      </c>
      <c r="AF2" s="2">
        <v>119013.79758</v>
      </c>
      <c r="AG2" s="2">
        <v>125449.46411</v>
      </c>
      <c r="AH2" s="2">
        <v>9098316</v>
      </c>
      <c r="AI2" s="9">
        <f t="shared" ref="AI2:AI44" si="2">(D2-AH2)/AH2</f>
        <v>3.9874302013691326E-2</v>
      </c>
    </row>
    <row r="3" spans="1:35">
      <c r="A3" s="1" t="s">
        <v>374</v>
      </c>
      <c r="B3" s="2" t="s">
        <v>468</v>
      </c>
      <c r="C3" s="1" t="s">
        <v>375</v>
      </c>
      <c r="D3" s="2">
        <v>319224</v>
      </c>
      <c r="E3" s="2">
        <v>7666</v>
      </c>
      <c r="F3" s="2">
        <v>3128</v>
      </c>
      <c r="G3" s="2">
        <v>2191</v>
      </c>
      <c r="H3" s="2">
        <v>613</v>
      </c>
      <c r="I3" s="7">
        <f>Table2[[#This Row],[Infill 00-04]]/Table2[[#This Row],[All 00-04]]</f>
        <v>0.11630377057886351</v>
      </c>
      <c r="J3" s="7">
        <f>Table2[[#This Row],[Infill 05-09]]/Table2[[#This Row],[All 05-09]]</f>
        <v>0.11386861313868613</v>
      </c>
      <c r="K3" s="7">
        <f>(Table2[[#This Row],[Infill 05-09]]+Table2[[#This Row],[Infill 00-04]])/(Table2[[#This Row],[All 05-09]]+Table2[[#This Row],[All 00-04]])</f>
        <v>0.11575483340189223</v>
      </c>
      <c r="L3" s="2">
        <f>Table2[[#This Row],[All 05-09]]+Table2[[#This Row],[All 00-04]]</f>
        <v>24310</v>
      </c>
      <c r="M3" s="2">
        <f>Table2[[#This Row],[Infill 00-04]]+Table2[[#This Row],[Infill 05-09]]</f>
        <v>2814</v>
      </c>
      <c r="N3" s="7">
        <f>Table2[[#This Row],[%Infill 05-09]]-Table2[[#This Row],[%Infill 00-04]]</f>
        <v>-2.4351574401773879E-3</v>
      </c>
      <c r="O3" s="7">
        <f t="shared" si="0"/>
        <v>0.15248462921275563</v>
      </c>
      <c r="P3" s="7" t="e">
        <f>#REF!/#REF!</f>
        <v>#REF!</v>
      </c>
      <c r="Q3" s="7">
        <f t="shared" si="1"/>
        <v>0.70140284337704017</v>
      </c>
      <c r="R3" s="2">
        <v>591431.03607999999</v>
      </c>
      <c r="S3" s="2">
        <v>591596.72036000004</v>
      </c>
      <c r="T3" s="2">
        <v>472693.67832000001</v>
      </c>
      <c r="U3" s="2">
        <v>471088.43127</v>
      </c>
      <c r="V3" s="2">
        <v>331548.69001999998</v>
      </c>
      <c r="W3" s="2">
        <v>330453.17225</v>
      </c>
      <c r="X3" s="2">
        <v>141144.98832999999</v>
      </c>
      <c r="Y3" s="2">
        <v>140635.25902999999</v>
      </c>
      <c r="Z3" s="2">
        <v>55562.277410000002</v>
      </c>
      <c r="AA3" s="2">
        <v>56058.218240000002</v>
      </c>
      <c r="AB3" s="2">
        <v>45069.458980000003</v>
      </c>
      <c r="AC3" s="2">
        <v>45759.105860000003</v>
      </c>
      <c r="AD3" s="2">
        <v>12875.11398</v>
      </c>
      <c r="AE3" s="2">
        <v>13313.232120000001</v>
      </c>
      <c r="AF3" s="2">
        <v>5230.5081</v>
      </c>
      <c r="AG3" s="2">
        <v>5377.7336100000002</v>
      </c>
      <c r="AH3" s="2">
        <v>316663</v>
      </c>
      <c r="AI3" s="9">
        <f t="shared" si="2"/>
        <v>8.0874620653502306E-3</v>
      </c>
    </row>
    <row r="4" spans="1:35">
      <c r="A4" s="1" t="s">
        <v>124</v>
      </c>
      <c r="B4" s="2" t="s">
        <v>468</v>
      </c>
      <c r="C4" s="1" t="s">
        <v>125</v>
      </c>
      <c r="D4" s="2">
        <v>4296250</v>
      </c>
      <c r="E4" s="2">
        <v>115707</v>
      </c>
      <c r="F4" s="2">
        <v>39148</v>
      </c>
      <c r="G4" s="2">
        <v>29516</v>
      </c>
      <c r="H4" s="2">
        <v>10985</v>
      </c>
      <c r="I4" s="7">
        <f>Table2[[#This Row],[Infill 00-04]]/Table2[[#This Row],[All 00-04]]</f>
        <v>8.932509390524658E-2</v>
      </c>
      <c r="J4" s="7">
        <f>Table2[[#This Row],[Infill 05-09]]/Table2[[#This Row],[All 05-09]]</f>
        <v>8.4892866829400601E-2</v>
      </c>
      <c r="K4" s="7">
        <f>(Table2[[#This Row],[Infill 05-09]]+Table2[[#This Row],[Infill 00-04]])/(Table2[[#This Row],[All 05-09]]+Table2[[#This Row],[All 00-04]])</f>
        <v>8.815810615392855E-2</v>
      </c>
      <c r="L4" s="2">
        <f>Table2[[#This Row],[All 05-09]]+Table2[[#This Row],[All 00-04]]</f>
        <v>56013</v>
      </c>
      <c r="M4" s="2">
        <f>Table2[[#This Row],[Infill 00-04]]+Table2[[#This Row],[Infill 05-09]]</f>
        <v>4938</v>
      </c>
      <c r="N4" s="7">
        <f>Table2[[#This Row],[%Infill 05-09]]-Table2[[#This Row],[%Infill 00-04]]</f>
        <v>-4.4322270758459792E-3</v>
      </c>
      <c r="O4" s="7">
        <f t="shared" si="0"/>
        <v>0.35389891638426146</v>
      </c>
      <c r="P4" s="7" t="e">
        <f>#REF!/#REF!</f>
        <v>#REF!</v>
      </c>
      <c r="Q4" s="7">
        <f t="shared" si="1"/>
        <v>0.51928539345896885</v>
      </c>
      <c r="R4" s="2">
        <v>2302082.4810500001</v>
      </c>
      <c r="S4" s="2">
        <v>2301936.36754</v>
      </c>
      <c r="T4" s="2">
        <v>1420277.6310099999</v>
      </c>
      <c r="U4" s="2">
        <v>1409602.0037700001</v>
      </c>
      <c r="V4" s="2">
        <v>737529.42844000005</v>
      </c>
      <c r="W4" s="2">
        <v>731537.21751999995</v>
      </c>
      <c r="X4" s="2">
        <v>682748.20270999998</v>
      </c>
      <c r="Y4" s="2">
        <v>678064.78648000001</v>
      </c>
      <c r="Z4" s="2">
        <v>277214.0343</v>
      </c>
      <c r="AA4" s="2">
        <v>279897.23009999999</v>
      </c>
      <c r="AB4" s="2">
        <v>292521.03856999998</v>
      </c>
      <c r="AC4" s="2">
        <v>295581.41606000002</v>
      </c>
      <c r="AD4" s="2">
        <v>231855.01805000001</v>
      </c>
      <c r="AE4" s="2">
        <v>235406.22138999999</v>
      </c>
      <c r="AF4" s="2">
        <v>80214.764880000002</v>
      </c>
      <c r="AG4" s="2">
        <v>81449.501940000002</v>
      </c>
      <c r="AH4" s="2">
        <v>4452557</v>
      </c>
      <c r="AI4" s="9">
        <f t="shared" si="2"/>
        <v>-3.5104996971403173E-2</v>
      </c>
    </row>
    <row r="5" spans="1:35">
      <c r="A5" s="1" t="s">
        <v>338</v>
      </c>
      <c r="B5" s="2" t="s">
        <v>468</v>
      </c>
      <c r="C5" s="1" t="s">
        <v>339</v>
      </c>
      <c r="D5" s="2">
        <v>200169</v>
      </c>
      <c r="E5" s="2">
        <v>4982</v>
      </c>
      <c r="F5" s="2">
        <v>1513</v>
      </c>
      <c r="G5" s="2">
        <v>976</v>
      </c>
      <c r="H5" s="2">
        <v>344</v>
      </c>
      <c r="I5" s="7">
        <f>Table2[[#This Row],[Infill 00-04]]/Table2[[#This Row],[All 00-04]]</f>
        <v>0.10755735492577598</v>
      </c>
      <c r="J5" s="7">
        <f>Table2[[#This Row],[Infill 05-09]]/Table2[[#This Row],[All 05-09]]</f>
        <v>0.16168410563029398</v>
      </c>
      <c r="K5" s="7">
        <f>(Table2[[#This Row],[Infill 05-09]]+Table2[[#This Row],[Infill 00-04]])/(Table2[[#This Row],[All 05-09]]+Table2[[#This Row],[All 00-04]])</f>
        <v>0.12191817040121621</v>
      </c>
      <c r="L5" s="2">
        <f>Table2[[#This Row],[All 05-09]]+Table2[[#This Row],[All 00-04]]</f>
        <v>30258</v>
      </c>
      <c r="M5" s="2">
        <f>Table2[[#This Row],[Infill 00-04]]+Table2[[#This Row],[Infill 05-09]]</f>
        <v>3689</v>
      </c>
      <c r="N5" s="7">
        <f>Table2[[#This Row],[%Infill 05-09]]-Table2[[#This Row],[%Infill 00-04]]</f>
        <v>5.4126750704518001E-2</v>
      </c>
      <c r="O5" s="7">
        <f t="shared" si="0"/>
        <v>0.18627958983279605</v>
      </c>
      <c r="P5" s="7" t="e">
        <f>#REF!/#REF!</f>
        <v>#REF!</v>
      </c>
      <c r="Q5" s="7">
        <f t="shared" si="1"/>
        <v>0.73157551794350084</v>
      </c>
      <c r="R5" s="2">
        <v>478210.85346999997</v>
      </c>
      <c r="S5" s="2">
        <v>478061.84882999997</v>
      </c>
      <c r="T5" s="2">
        <v>404806.49264000001</v>
      </c>
      <c r="U5" s="2">
        <v>403908.68397999997</v>
      </c>
      <c r="V5" s="2">
        <v>296146.51951999997</v>
      </c>
      <c r="W5" s="2">
        <v>295664.81196999998</v>
      </c>
      <c r="X5" s="2">
        <v>108659.97315000001</v>
      </c>
      <c r="Y5" s="2">
        <v>108243.87205999999</v>
      </c>
      <c r="Z5" s="2">
        <v>24249.728500000001</v>
      </c>
      <c r="AA5" s="2">
        <v>24430.980439999999</v>
      </c>
      <c r="AB5" s="2">
        <v>35480.898419999998</v>
      </c>
      <c r="AC5" s="2">
        <v>35774.237430000001</v>
      </c>
      <c r="AD5" s="2">
        <v>10056.25721</v>
      </c>
      <c r="AE5" s="2">
        <v>10241.51225</v>
      </c>
      <c r="AF5" s="2">
        <v>3617.4770899999999</v>
      </c>
      <c r="AG5" s="2">
        <v>3706.4351000000001</v>
      </c>
      <c r="AH5" s="2">
        <v>210039</v>
      </c>
      <c r="AI5" s="9">
        <f t="shared" si="2"/>
        <v>-4.6991273049290849E-2</v>
      </c>
    </row>
    <row r="6" spans="1:35">
      <c r="A6" s="1" t="s">
        <v>26</v>
      </c>
      <c r="B6" s="2" t="s">
        <v>468</v>
      </c>
      <c r="C6" s="1" t="s">
        <v>27</v>
      </c>
      <c r="D6" s="2">
        <v>344791</v>
      </c>
      <c r="E6" s="2">
        <v>14580</v>
      </c>
      <c r="F6" s="2">
        <v>4285</v>
      </c>
      <c r="G6" s="2">
        <v>2917</v>
      </c>
      <c r="H6" s="2">
        <v>971</v>
      </c>
      <c r="I6" s="7">
        <f>Table2[[#This Row],[Infill 00-04]]/Table2[[#This Row],[All 00-04]]</f>
        <v>0.28577878103837473</v>
      </c>
      <c r="J6" s="7">
        <f>Table2[[#This Row],[Infill 05-09]]/Table2[[#This Row],[All 05-09]]</f>
        <v>0.25930278104191146</v>
      </c>
      <c r="K6" s="7">
        <f>(Table2[[#This Row],[Infill 05-09]]+Table2[[#This Row],[Infill 00-04]])/(Table2[[#This Row],[All 05-09]]+Table2[[#This Row],[All 00-04]])</f>
        <v>0.27843009349858666</v>
      </c>
      <c r="L6" s="2">
        <f>Table2[[#This Row],[All 05-09]]+Table2[[#This Row],[All 00-04]]</f>
        <v>9198</v>
      </c>
      <c r="M6" s="2">
        <f>Table2[[#This Row],[Infill 00-04]]+Table2[[#This Row],[Infill 05-09]]</f>
        <v>2561</v>
      </c>
      <c r="N6" s="7">
        <f>Table2[[#This Row],[%Infill 05-09]]-Table2[[#This Row],[%Infill 00-04]]</f>
        <v>-2.6475999996463273E-2</v>
      </c>
      <c r="O6" s="7">
        <f t="shared" si="0"/>
        <v>0.17940131284147567</v>
      </c>
      <c r="P6" s="7" t="e">
        <f>#REF!/#REF!</f>
        <v>#REF!</v>
      </c>
      <c r="Q6" s="7">
        <f t="shared" si="1"/>
        <v>0.61844193822301341</v>
      </c>
      <c r="R6" s="2">
        <v>418325.66226999997</v>
      </c>
      <c r="S6" s="2">
        <v>418316.98888000002</v>
      </c>
      <c r="T6" s="2">
        <v>329536.90487999999</v>
      </c>
      <c r="U6" s="2">
        <v>327650.99524999998</v>
      </c>
      <c r="V6" s="2">
        <v>203799.44216999999</v>
      </c>
      <c r="W6" s="2">
        <v>202288.04571000001</v>
      </c>
      <c r="X6" s="2">
        <v>125737.46275999999</v>
      </c>
      <c r="Y6" s="2">
        <v>125362.94962</v>
      </c>
      <c r="Z6" s="2">
        <v>42457.651969999999</v>
      </c>
      <c r="AA6" s="2">
        <v>43086.362659999999</v>
      </c>
      <c r="AB6" s="2">
        <v>30402.286230000002</v>
      </c>
      <c r="AC6" s="2">
        <v>30964.278409999999</v>
      </c>
      <c r="AD6" s="2">
        <v>12228.166869999999</v>
      </c>
      <c r="AE6" s="2">
        <v>12795.941279999999</v>
      </c>
      <c r="AF6" s="2">
        <v>3700.6528699999999</v>
      </c>
      <c r="AG6" s="2">
        <v>3819.41183</v>
      </c>
      <c r="AH6" s="2">
        <v>322895</v>
      </c>
      <c r="AI6" s="9">
        <f t="shared" si="2"/>
        <v>6.781151767602471E-2</v>
      </c>
    </row>
    <row r="7" spans="1:35">
      <c r="A7" s="1" t="s">
        <v>78</v>
      </c>
      <c r="B7" s="2" t="s">
        <v>468</v>
      </c>
      <c r="C7" s="1" t="s">
        <v>79</v>
      </c>
      <c r="D7" s="2">
        <v>231891</v>
      </c>
      <c r="E7" s="2">
        <v>7523</v>
      </c>
      <c r="F7" s="2">
        <v>2346</v>
      </c>
      <c r="G7" s="2">
        <v>3926</v>
      </c>
      <c r="H7" s="2">
        <v>1023</v>
      </c>
      <c r="I7" s="7">
        <f>Table2[[#This Row],[Infill 00-04]]/Table2[[#This Row],[All 00-04]]</f>
        <v>0.29389574759945131</v>
      </c>
      <c r="J7" s="7">
        <f>Table2[[#This Row],[Infill 05-09]]/Table2[[#This Row],[All 05-09]]</f>
        <v>0.33287624271511829</v>
      </c>
      <c r="K7" s="7">
        <f>(Table2[[#This Row],[Infill 05-09]]+Table2[[#This Row],[Infill 00-04]])/(Table2[[#This Row],[All 05-09]]+Table2[[#This Row],[All 00-04]])</f>
        <v>0.30039435331771158</v>
      </c>
      <c r="L7" s="2">
        <f>Table2[[#This Row],[All 05-09]]+Table2[[#This Row],[All 00-04]]</f>
        <v>17497</v>
      </c>
      <c r="M7" s="2">
        <f>Table2[[#This Row],[Infill 00-04]]+Table2[[#This Row],[Infill 05-09]]</f>
        <v>5256</v>
      </c>
      <c r="N7" s="7">
        <f>Table2[[#This Row],[%Infill 05-09]]-Table2[[#This Row],[%Infill 00-04]]</f>
        <v>3.898049511566698E-2</v>
      </c>
      <c r="O7" s="7">
        <f t="shared" si="0"/>
        <v>9.1508073293467593E-2</v>
      </c>
      <c r="P7" s="7" t="e">
        <f>#REF!/#REF!</f>
        <v>#REF!</v>
      </c>
      <c r="Q7" s="7">
        <f t="shared" si="1"/>
        <v>0.98232570353782356</v>
      </c>
      <c r="R7" s="2">
        <v>1217181.4012800001</v>
      </c>
      <c r="S7" s="2">
        <v>1216910.0793699999</v>
      </c>
      <c r="T7" s="2">
        <v>1105828.4470800001</v>
      </c>
      <c r="U7" s="2">
        <v>1104119.56378</v>
      </c>
      <c r="V7" s="2">
        <v>1086283.7072699999</v>
      </c>
      <c r="W7" s="2">
        <v>1084627.9765000001</v>
      </c>
      <c r="X7" s="2">
        <v>19544.73979</v>
      </c>
      <c r="Y7" s="2">
        <v>19491.587339999998</v>
      </c>
      <c r="Z7" s="2">
        <v>51032.535880000003</v>
      </c>
      <c r="AA7" s="2">
        <v>51634.114379999999</v>
      </c>
      <c r="AB7" s="2">
        <v>50130.724280000002</v>
      </c>
      <c r="AC7" s="2">
        <v>50446.525170000001</v>
      </c>
      <c r="AD7" s="2">
        <v>7844.7613700000002</v>
      </c>
      <c r="AE7" s="2">
        <v>8295.3336400000007</v>
      </c>
      <c r="AF7" s="2">
        <v>2344.9329499999999</v>
      </c>
      <c r="AG7" s="2">
        <v>2414.5425599999999</v>
      </c>
      <c r="AH7" s="2">
        <v>210275</v>
      </c>
      <c r="AI7" s="9">
        <f t="shared" si="2"/>
        <v>0.10279871596718583</v>
      </c>
    </row>
    <row r="8" spans="1:35">
      <c r="A8" s="1" t="s">
        <v>256</v>
      </c>
      <c r="B8" s="2" t="s">
        <v>468</v>
      </c>
      <c r="C8" s="1" t="s">
        <v>257</v>
      </c>
      <c r="D8" s="2">
        <v>1555908</v>
      </c>
      <c r="E8" s="2">
        <v>33523</v>
      </c>
      <c r="F8" s="2">
        <v>9164</v>
      </c>
      <c r="G8" s="2">
        <v>10777</v>
      </c>
      <c r="H8" s="2">
        <v>3322</v>
      </c>
      <c r="I8" s="7">
        <f>Table2[[#This Row],[Infill 00-04]]/Table2[[#This Row],[All 00-04]]</f>
        <v>0.14081418629039946</v>
      </c>
      <c r="J8" s="7">
        <f>Table2[[#This Row],[Infill 05-09]]/Table2[[#This Row],[All 05-09]]</f>
        <v>0.17995226730310263</v>
      </c>
      <c r="K8" s="7">
        <f>(Table2[[#This Row],[Infill 05-09]]+Table2[[#This Row],[Infill 00-04]])/(Table2[[#This Row],[All 05-09]]+Table2[[#This Row],[All 00-04]])</f>
        <v>0.14732994278448824</v>
      </c>
      <c r="L8" s="2">
        <f>Table2[[#This Row],[All 05-09]]+Table2[[#This Row],[All 00-04]]</f>
        <v>12584</v>
      </c>
      <c r="M8" s="2">
        <f>Table2[[#This Row],[Infill 00-04]]+Table2[[#This Row],[Infill 05-09]]</f>
        <v>1854</v>
      </c>
      <c r="N8" s="7">
        <f>Table2[[#This Row],[%Infill 05-09]]-Table2[[#This Row],[%Infill 00-04]]</f>
        <v>3.9138081012703163E-2</v>
      </c>
      <c r="O8" s="7">
        <f t="shared" si="0"/>
        <v>0.27721000683164648</v>
      </c>
      <c r="P8" s="7" t="e">
        <f>#REF!/#REF!</f>
        <v>#REF!</v>
      </c>
      <c r="Q8" s="7">
        <f t="shared" si="1"/>
        <v>0.64458781421140632</v>
      </c>
      <c r="R8" s="2">
        <v>868240.53324000002</v>
      </c>
      <c r="S8" s="2">
        <v>868110.43220000004</v>
      </c>
      <c r="T8" s="2">
        <v>584629.75220999995</v>
      </c>
      <c r="U8" s="2">
        <v>565272.49155999999</v>
      </c>
      <c r="V8" s="2">
        <v>376845.21409999998</v>
      </c>
      <c r="W8" s="2">
        <v>361396.32312000002</v>
      </c>
      <c r="X8" s="2">
        <v>207784.53828000001</v>
      </c>
      <c r="Y8" s="2">
        <v>203876.16853</v>
      </c>
      <c r="Z8" s="2">
        <v>73960.348689999999</v>
      </c>
      <c r="AA8" s="2">
        <v>84138.033580000003</v>
      </c>
      <c r="AB8" s="2">
        <v>131030.68674</v>
      </c>
      <c r="AC8" s="2">
        <v>135781.48873000001</v>
      </c>
      <c r="AD8" s="2">
        <v>56756.316590000002</v>
      </c>
      <c r="AE8" s="2">
        <v>59851.387739999998</v>
      </c>
      <c r="AF8" s="2">
        <v>21863.430319999999</v>
      </c>
      <c r="AG8" s="2">
        <v>23067.032070000001</v>
      </c>
      <c r="AH8" s="2">
        <v>1500741</v>
      </c>
      <c r="AI8" s="9">
        <f t="shared" si="2"/>
        <v>3.6759840638724471E-2</v>
      </c>
    </row>
    <row r="9" spans="1:35">
      <c r="A9" s="1" t="s">
        <v>98</v>
      </c>
      <c r="B9" s="2" t="s">
        <v>468</v>
      </c>
      <c r="C9" s="1" t="s">
        <v>99</v>
      </c>
      <c r="D9" s="2">
        <v>2077240</v>
      </c>
      <c r="E9" s="2">
        <v>42042</v>
      </c>
      <c r="F9" s="2">
        <v>11469</v>
      </c>
      <c r="G9" s="2">
        <v>13540</v>
      </c>
      <c r="H9" s="2">
        <v>3944</v>
      </c>
      <c r="I9" s="7">
        <f>Table2[[#This Row],[Infill 00-04]]/Table2[[#This Row],[All 00-04]]</f>
        <v>0.11902817476521028</v>
      </c>
      <c r="J9" s="7">
        <f>Table2[[#This Row],[Infill 05-09]]/Table2[[#This Row],[All 05-09]]</f>
        <v>0.1015358361774744</v>
      </c>
      <c r="K9" s="7">
        <f>(Table2[[#This Row],[Infill 05-09]]+Table2[[#This Row],[Infill 00-04]])/(Table2[[#This Row],[All 05-09]]+Table2[[#This Row],[All 00-04]])</f>
        <v>0.11440805288461539</v>
      </c>
      <c r="L9" s="2">
        <f>Table2[[#This Row],[All 05-09]]+Table2[[#This Row],[All 00-04]]</f>
        <v>26624</v>
      </c>
      <c r="M9" s="2">
        <f>Table2[[#This Row],[Infill 00-04]]+Table2[[#This Row],[Infill 05-09]]</f>
        <v>3046</v>
      </c>
      <c r="N9" s="7">
        <f>Table2[[#This Row],[%Infill 05-09]]-Table2[[#This Row],[%Infill 00-04]]</f>
        <v>-1.7492338587735884E-2</v>
      </c>
      <c r="O9" s="7">
        <f t="shared" si="0"/>
        <v>0.16462182544638887</v>
      </c>
      <c r="P9" s="7" t="e">
        <f>#REF!/#REF!</f>
        <v>#REF!</v>
      </c>
      <c r="Q9" s="7">
        <f t="shared" si="1"/>
        <v>0.46199926526298052</v>
      </c>
      <c r="R9" s="2">
        <v>1172813.1547000001</v>
      </c>
      <c r="S9" s="2">
        <v>1172847.8483</v>
      </c>
      <c r="T9" s="2">
        <v>727463.38593999995</v>
      </c>
      <c r="U9" s="2">
        <v>712352.31273000001</v>
      </c>
      <c r="V9" s="2">
        <v>336087.54981</v>
      </c>
      <c r="W9" s="2">
        <v>329604.95792999998</v>
      </c>
      <c r="X9" s="2">
        <v>391375.83645</v>
      </c>
      <c r="Y9" s="2">
        <v>382747.35525999998</v>
      </c>
      <c r="Z9" s="2">
        <v>185008.62192000001</v>
      </c>
      <c r="AA9" s="2">
        <v>191223.67262999999</v>
      </c>
      <c r="AB9" s="2">
        <v>187026.85715</v>
      </c>
      <c r="AC9" s="2">
        <v>192387.46632000001</v>
      </c>
      <c r="AD9" s="2">
        <v>55868.738550000002</v>
      </c>
      <c r="AE9" s="2">
        <v>58762.097450000001</v>
      </c>
      <c r="AF9" s="2">
        <v>17445.553779999998</v>
      </c>
      <c r="AG9" s="2">
        <v>18122.301790000001</v>
      </c>
      <c r="AH9" s="2">
        <v>2148143</v>
      </c>
      <c r="AI9" s="9">
        <f t="shared" si="2"/>
        <v>-3.3006648067656574E-2</v>
      </c>
    </row>
    <row r="10" spans="1:35">
      <c r="A10" s="1" t="s">
        <v>116</v>
      </c>
      <c r="B10" s="2" t="s">
        <v>468</v>
      </c>
      <c r="C10" s="1" t="s">
        <v>117</v>
      </c>
      <c r="D10" s="2">
        <v>841502</v>
      </c>
      <c r="E10" s="2">
        <v>19326</v>
      </c>
      <c r="F10" s="2">
        <v>4999</v>
      </c>
      <c r="G10" s="2">
        <v>5501</v>
      </c>
      <c r="H10" s="2">
        <v>1866</v>
      </c>
      <c r="I10" s="7">
        <f>Table2[[#This Row],[Infill 00-04]]/Table2[[#This Row],[All 00-04]]</f>
        <v>0.10622416769850543</v>
      </c>
      <c r="J10" s="7">
        <f>Table2[[#This Row],[Infill 05-09]]/Table2[[#This Row],[All 05-09]]</f>
        <v>0.11118800062280504</v>
      </c>
      <c r="K10" s="7">
        <f>(Table2[[#This Row],[Infill 05-09]]+Table2[[#This Row],[Infill 00-04]])/(Table2[[#This Row],[All 05-09]]+Table2[[#This Row],[All 00-04]])</f>
        <v>0.10747260971343538</v>
      </c>
      <c r="L10" s="2">
        <f>Table2[[#This Row],[All 05-09]]+Table2[[#This Row],[All 00-04]]</f>
        <v>459652</v>
      </c>
      <c r="M10" s="2">
        <f>Table2[[#This Row],[Infill 00-04]]+Table2[[#This Row],[Infill 05-09]]</f>
        <v>49400</v>
      </c>
      <c r="N10" s="7">
        <f>Table2[[#This Row],[%Infill 05-09]]-Table2[[#This Row],[%Infill 00-04]]</f>
        <v>4.9638329242996104E-3</v>
      </c>
      <c r="O10" s="7">
        <f t="shared" si="0"/>
        <v>0.1409700098438823</v>
      </c>
      <c r="P10" s="7" t="e">
        <f>#REF!/#REF!</f>
        <v>#REF!</v>
      </c>
      <c r="Q10" s="7">
        <f t="shared" si="1"/>
        <v>0.8558031647158596</v>
      </c>
      <c r="R10" s="2">
        <v>1042151.64379</v>
      </c>
      <c r="S10" s="2">
        <v>1042167.43382</v>
      </c>
      <c r="T10" s="2">
        <v>817264.04035000002</v>
      </c>
      <c r="U10" s="2">
        <v>811257.59623000002</v>
      </c>
      <c r="V10" s="2">
        <v>699417.15214000002</v>
      </c>
      <c r="W10" s="2">
        <v>693811.90856999997</v>
      </c>
      <c r="X10" s="2">
        <v>117846.88821</v>
      </c>
      <c r="Y10" s="2">
        <v>117445.68760999999</v>
      </c>
      <c r="Z10" s="2">
        <v>109941.19094</v>
      </c>
      <c r="AA10" s="2">
        <v>112013.24519</v>
      </c>
      <c r="AB10" s="2">
        <v>83244.005799999999</v>
      </c>
      <c r="AC10" s="2">
        <v>85300.937130000006</v>
      </c>
      <c r="AD10" s="2">
        <v>23985.301200000002</v>
      </c>
      <c r="AE10" s="2">
        <v>25547.84849</v>
      </c>
      <c r="AF10" s="2">
        <v>7717.1066300000002</v>
      </c>
      <c r="AG10" s="2">
        <v>8047.8080499999996</v>
      </c>
      <c r="AH10" s="2">
        <v>848153</v>
      </c>
      <c r="AI10" s="9">
        <f t="shared" si="2"/>
        <v>-7.8417455341194334E-3</v>
      </c>
    </row>
    <row r="11" spans="1:35">
      <c r="A11" s="1" t="s">
        <v>72</v>
      </c>
      <c r="B11" s="2" t="s">
        <v>468</v>
      </c>
      <c r="C11" s="1" t="s">
        <v>73</v>
      </c>
      <c r="D11" s="2">
        <v>404422</v>
      </c>
      <c r="E11" s="2">
        <v>9152</v>
      </c>
      <c r="F11" s="2">
        <v>2337</v>
      </c>
      <c r="G11" s="2">
        <v>2585</v>
      </c>
      <c r="H11" s="2">
        <v>578</v>
      </c>
      <c r="I11" s="7">
        <f>Table2[[#This Row],[Infill 00-04]]/Table2[[#This Row],[All 00-04]]</f>
        <v>0.16684065673341558</v>
      </c>
      <c r="J11" s="7">
        <f>Table2[[#This Row],[Infill 05-09]]/Table2[[#This Row],[All 05-09]]</f>
        <v>0.17018970189701896</v>
      </c>
      <c r="K11" s="7">
        <f>(Table2[[#This Row],[Infill 05-09]]+Table2[[#This Row],[Infill 00-04]])/(Table2[[#This Row],[All 05-09]]+Table2[[#This Row],[All 00-04]])</f>
        <v>0.16770928516201589</v>
      </c>
      <c r="L11" s="2">
        <f>Table2[[#This Row],[All 05-09]]+Table2[[#This Row],[All 00-04]]</f>
        <v>14227</v>
      </c>
      <c r="M11" s="2">
        <f>Table2[[#This Row],[Infill 00-04]]+Table2[[#This Row],[Infill 05-09]]</f>
        <v>2386</v>
      </c>
      <c r="N11" s="7">
        <f>Table2[[#This Row],[%Infill 05-09]]-Table2[[#This Row],[%Infill 00-04]]</f>
        <v>3.3490451636033758E-3</v>
      </c>
      <c r="O11" s="7">
        <f t="shared" si="0"/>
        <v>0.15046291336336215</v>
      </c>
      <c r="P11" s="7" t="e">
        <f>#REF!/#REF!</f>
        <v>#REF!</v>
      </c>
      <c r="Q11" s="7">
        <f t="shared" si="1"/>
        <v>0.49756980159609421</v>
      </c>
      <c r="R11" s="2">
        <v>602249.21854999999</v>
      </c>
      <c r="S11" s="2">
        <v>602148.47361999995</v>
      </c>
      <c r="T11" s="2">
        <v>474815.77148</v>
      </c>
      <c r="U11" s="2">
        <v>471919.29895999999</v>
      </c>
      <c r="V11" s="2">
        <v>236253.98921</v>
      </c>
      <c r="W11" s="2">
        <v>234135.67692999999</v>
      </c>
      <c r="X11" s="2">
        <v>238561.78221</v>
      </c>
      <c r="Y11" s="2">
        <v>237783.62218999999</v>
      </c>
      <c r="Z11" s="2">
        <v>67651.224889999998</v>
      </c>
      <c r="AA11" s="2">
        <v>68637.769090000002</v>
      </c>
      <c r="AB11" s="2">
        <v>40608.215230000002</v>
      </c>
      <c r="AC11" s="2">
        <v>41830.942909999998</v>
      </c>
      <c r="AD11" s="2">
        <v>12149.4391</v>
      </c>
      <c r="AE11" s="2">
        <v>12583.10932</v>
      </c>
      <c r="AF11" s="2">
        <v>7024.5687399999997</v>
      </c>
      <c r="AG11" s="2">
        <v>7177.35412</v>
      </c>
      <c r="AH11" s="2">
        <v>406934</v>
      </c>
      <c r="AI11" s="9">
        <f t="shared" si="2"/>
        <v>-6.1729911975897814E-3</v>
      </c>
    </row>
    <row r="12" spans="1:35">
      <c r="A12" s="1" t="s">
        <v>394</v>
      </c>
      <c r="B12" s="2" t="s">
        <v>468</v>
      </c>
      <c r="C12" s="1" t="s">
        <v>395</v>
      </c>
      <c r="D12" s="2">
        <v>651429</v>
      </c>
      <c r="E12" s="2">
        <v>16402</v>
      </c>
      <c r="F12" s="2">
        <v>3881</v>
      </c>
      <c r="G12" s="2">
        <v>4853</v>
      </c>
      <c r="H12" s="2">
        <v>992</v>
      </c>
      <c r="I12" s="7">
        <f>Table2[[#This Row],[Infill 00-04]]/Table2[[#This Row],[All 00-04]]</f>
        <v>6.4857930248028134E-2</v>
      </c>
      <c r="J12" s="7">
        <f>Table2[[#This Row],[Infill 05-09]]/Table2[[#This Row],[All 05-09]]</f>
        <v>8.2056010141754065E-2</v>
      </c>
      <c r="K12" s="7">
        <f>(Table2[[#This Row],[Infill 05-09]]+Table2[[#This Row],[Infill 00-04]])/(Table2[[#This Row],[All 05-09]]+Table2[[#This Row],[All 00-04]])</f>
        <v>6.9878545234330319E-2</v>
      </c>
      <c r="L12" s="2">
        <f>Table2[[#This Row],[All 05-09]]+Table2[[#This Row],[All 00-04]]</f>
        <v>29723</v>
      </c>
      <c r="M12" s="2">
        <f>Table2[[#This Row],[Infill 00-04]]+Table2[[#This Row],[Infill 05-09]]</f>
        <v>2077</v>
      </c>
      <c r="N12" s="7">
        <f>Table2[[#This Row],[%Infill 05-09]]-Table2[[#This Row],[%Infill 00-04]]</f>
        <v>1.7198079893725932E-2</v>
      </c>
      <c r="O12" s="7">
        <f t="shared" si="0"/>
        <v>0.19193266675499154</v>
      </c>
      <c r="P12" s="7" t="e">
        <f>#REF!/#REF!</f>
        <v>#REF!</v>
      </c>
      <c r="Q12" s="7">
        <f t="shared" si="1"/>
        <v>0.88702798861714782</v>
      </c>
      <c r="R12" s="2">
        <v>992885.59149999998</v>
      </c>
      <c r="S12" s="2">
        <v>992886.70348000003</v>
      </c>
      <c r="T12" s="2">
        <v>803806.69652999996</v>
      </c>
      <c r="U12" s="2">
        <v>799995.95825000003</v>
      </c>
      <c r="V12" s="2">
        <v>712999.03726000001</v>
      </c>
      <c r="W12" s="2">
        <v>709352.42645999999</v>
      </c>
      <c r="X12" s="2">
        <v>90807.659320000006</v>
      </c>
      <c r="Y12" s="2">
        <v>90643.531870000006</v>
      </c>
      <c r="Z12" s="2">
        <v>81399.238809999995</v>
      </c>
      <c r="AA12" s="2">
        <v>82067.313439999998</v>
      </c>
      <c r="AB12" s="2">
        <v>71389.240090000007</v>
      </c>
      <c r="AC12" s="2">
        <v>72853.933520000006</v>
      </c>
      <c r="AD12" s="2">
        <v>24881.552930000002</v>
      </c>
      <c r="AE12" s="2">
        <v>26142.532589999999</v>
      </c>
      <c r="AF12" s="2">
        <v>11408.863719999999</v>
      </c>
      <c r="AG12" s="2">
        <v>11826.966329999999</v>
      </c>
      <c r="AH12" s="2">
        <v>659188</v>
      </c>
      <c r="AI12" s="9">
        <f t="shared" si="2"/>
        <v>-1.1770541939477054E-2</v>
      </c>
    </row>
    <row r="13" spans="1:35">
      <c r="A13" s="1" t="s">
        <v>334</v>
      </c>
      <c r="B13" s="2" t="s">
        <v>468</v>
      </c>
      <c r="C13" s="1" t="s">
        <v>335</v>
      </c>
      <c r="D13" s="2">
        <v>349431</v>
      </c>
      <c r="E13" s="2">
        <v>10461</v>
      </c>
      <c r="F13" s="2">
        <v>2372</v>
      </c>
      <c r="G13" s="2">
        <v>3975</v>
      </c>
      <c r="H13" s="2">
        <v>815</v>
      </c>
      <c r="I13" s="7">
        <f>Table2[[#This Row],[Infill 00-04]]/Table2[[#This Row],[All 00-04]]</f>
        <v>6.5756094135409629E-2</v>
      </c>
      <c r="J13" s="7">
        <f>Table2[[#This Row],[Infill 05-09]]/Table2[[#This Row],[All 05-09]]</f>
        <v>7.9542112526299114E-2</v>
      </c>
      <c r="K13" s="7">
        <f>(Table2[[#This Row],[Infill 05-09]]+Table2[[#This Row],[Infill 00-04]])/(Table2[[#This Row],[All 05-09]]+Table2[[#This Row],[All 00-04]])</f>
        <v>6.9609926386886248E-2</v>
      </c>
      <c r="L13" s="2">
        <f>Table2[[#This Row],[All 05-09]]+Table2[[#This Row],[All 00-04]]</f>
        <v>158124</v>
      </c>
      <c r="M13" s="2">
        <f>Table2[[#This Row],[Infill 00-04]]+Table2[[#This Row],[Infill 05-09]]</f>
        <v>11007</v>
      </c>
      <c r="N13" s="7">
        <f>Table2[[#This Row],[%Infill 05-09]]-Table2[[#This Row],[%Infill 00-04]]</f>
        <v>1.3786018390889485E-2</v>
      </c>
      <c r="O13" s="7">
        <f t="shared" si="0"/>
        <v>0.21534655901802691</v>
      </c>
      <c r="P13" s="7" t="e">
        <f>#REF!/#REF!</f>
        <v>#REF!</v>
      </c>
      <c r="Q13" s="7">
        <f t="shared" si="1"/>
        <v>0.85932674979720136</v>
      </c>
      <c r="R13" s="2">
        <v>493000.78831999999</v>
      </c>
      <c r="S13" s="2">
        <v>492864.01539000002</v>
      </c>
      <c r="T13" s="2">
        <v>397255.29274</v>
      </c>
      <c r="U13" s="2">
        <v>392450.00394000002</v>
      </c>
      <c r="V13" s="2">
        <v>341372.09954999998</v>
      </c>
      <c r="W13" s="2">
        <v>337252.0098</v>
      </c>
      <c r="X13" s="2">
        <v>55883.193330000002</v>
      </c>
      <c r="Y13" s="2">
        <v>55197.994299999998</v>
      </c>
      <c r="Z13" s="2">
        <v>30893.334320000002</v>
      </c>
      <c r="AA13" s="2">
        <v>32835.50993</v>
      </c>
      <c r="AB13" s="2">
        <v>44233.698519999998</v>
      </c>
      <c r="AC13" s="2">
        <v>45945.250419999997</v>
      </c>
      <c r="AD13" s="2">
        <v>15015.88816</v>
      </c>
      <c r="AE13" s="2">
        <v>15769.584870000001</v>
      </c>
      <c r="AF13" s="2">
        <v>5602.5749299999998</v>
      </c>
      <c r="AG13" s="2">
        <v>5863.6666500000001</v>
      </c>
      <c r="AH13" s="2">
        <v>320204</v>
      </c>
      <c r="AI13" s="9">
        <f t="shared" si="2"/>
        <v>9.1276186431150139E-2</v>
      </c>
    </row>
    <row r="14" spans="1:35">
      <c r="A14" s="1" t="s">
        <v>138</v>
      </c>
      <c r="B14" s="2" t="s">
        <v>468</v>
      </c>
      <c r="C14" s="1" t="s">
        <v>139</v>
      </c>
      <c r="D14" s="2">
        <v>208777</v>
      </c>
      <c r="E14" s="2">
        <v>9912</v>
      </c>
      <c r="F14" s="2">
        <v>2274</v>
      </c>
      <c r="G14" s="2">
        <v>3712</v>
      </c>
      <c r="H14" s="2">
        <v>644</v>
      </c>
      <c r="I14" s="7">
        <f>Table2[[#This Row],[Infill 00-04]]/Table2[[#This Row],[All 00-04]]</f>
        <v>0.12177863846268434</v>
      </c>
      <c r="J14" s="7">
        <f>Table2[[#This Row],[Infill 05-09]]/Table2[[#This Row],[All 05-09]]</f>
        <v>9.6085677652915008E-2</v>
      </c>
      <c r="K14" s="7">
        <f>(Table2[[#This Row],[Infill 05-09]]+Table2[[#This Row],[Infill 00-04]])/(Table2[[#This Row],[All 05-09]]+Table2[[#This Row],[All 00-04]])</f>
        <v>0.11328563237017276</v>
      </c>
      <c r="L14" s="2">
        <f>Table2[[#This Row],[All 05-09]]+Table2[[#This Row],[All 00-04]]</f>
        <v>40111</v>
      </c>
      <c r="M14" s="2">
        <f>Table2[[#This Row],[Infill 00-04]]+Table2[[#This Row],[Infill 05-09]]</f>
        <v>4544</v>
      </c>
      <c r="N14" s="7">
        <f>Table2[[#This Row],[%Infill 05-09]]-Table2[[#This Row],[%Infill 00-04]]</f>
        <v>-2.5692960809769336E-2</v>
      </c>
      <c r="O14" s="7">
        <f t="shared" si="0"/>
        <v>9.0588196806082266E-2</v>
      </c>
      <c r="P14" s="7" t="e">
        <f>#REF!/#REF!</f>
        <v>#REF!</v>
      </c>
      <c r="Q14" s="7">
        <f t="shared" si="1"/>
        <v>0.93940686591494305</v>
      </c>
      <c r="R14" s="2">
        <v>1745542.1047100001</v>
      </c>
      <c r="S14" s="2">
        <v>1745600.8170100001</v>
      </c>
      <c r="T14" s="2">
        <v>1626086.1887699999</v>
      </c>
      <c r="U14" s="2">
        <v>1620029.0385</v>
      </c>
      <c r="V14" s="2">
        <v>1527556.5303</v>
      </c>
      <c r="W14" s="2">
        <v>1522158.33647</v>
      </c>
      <c r="X14" s="2">
        <v>98529.658460000006</v>
      </c>
      <c r="Y14" s="2">
        <v>97870.702059999996</v>
      </c>
      <c r="Z14" s="2">
        <v>83911.19038</v>
      </c>
      <c r="AA14" s="2">
        <v>85521.107780000006</v>
      </c>
      <c r="AB14" s="2">
        <v>24723.429810000001</v>
      </c>
      <c r="AC14" s="2">
        <v>26654.263159999999</v>
      </c>
      <c r="AD14" s="2">
        <v>7670.8484099999996</v>
      </c>
      <c r="AE14" s="2">
        <v>9832.9726100000007</v>
      </c>
      <c r="AF14" s="2">
        <v>3150.4476399999999</v>
      </c>
      <c r="AG14" s="2">
        <v>3563.4351700000002</v>
      </c>
      <c r="AH14" s="2">
        <v>174367</v>
      </c>
      <c r="AI14" s="9">
        <f t="shared" si="2"/>
        <v>0.19734238703424387</v>
      </c>
    </row>
    <row r="15" spans="1:35">
      <c r="A15" s="1" t="s">
        <v>432</v>
      </c>
      <c r="B15" s="2" t="s">
        <v>468</v>
      </c>
      <c r="C15" s="1" t="s">
        <v>433</v>
      </c>
      <c r="D15" s="2">
        <v>565773</v>
      </c>
      <c r="E15" s="2">
        <v>10751</v>
      </c>
      <c r="F15" s="2">
        <v>2234</v>
      </c>
      <c r="G15" s="2">
        <v>2319</v>
      </c>
      <c r="H15" s="2">
        <v>552</v>
      </c>
      <c r="I15" s="7">
        <f>Table2[[#This Row],[Infill 00-04]]/Table2[[#This Row],[All 00-04]]</f>
        <v>0.14377821670428895</v>
      </c>
      <c r="J15" s="7">
        <f>Table2[[#This Row],[Infill 05-09]]/Table2[[#This Row],[All 05-09]]</f>
        <v>0.18363676244790525</v>
      </c>
      <c r="K15" s="7">
        <f>(Table2[[#This Row],[Infill 05-09]]+Table2[[#This Row],[Infill 00-04]])/(Table2[[#This Row],[All 05-09]]+Table2[[#This Row],[All 00-04]])</f>
        <v>0.15347744862556711</v>
      </c>
      <c r="L15" s="2">
        <f>Table2[[#This Row],[All 05-09]]+Table2[[#This Row],[All 00-04]]</f>
        <v>93675</v>
      </c>
      <c r="M15" s="2">
        <f>Table2[[#This Row],[Infill 00-04]]+Table2[[#This Row],[Infill 05-09]]</f>
        <v>14377</v>
      </c>
      <c r="N15" s="7">
        <f>Table2[[#This Row],[%Infill 05-09]]-Table2[[#This Row],[%Infill 00-04]]</f>
        <v>3.9858545743616303E-2</v>
      </c>
      <c r="O15" s="7">
        <f t="shared" si="0"/>
        <v>0.11953310369280572</v>
      </c>
      <c r="P15" s="7" t="e">
        <f>#REF!/#REF!</f>
        <v>#REF!</v>
      </c>
      <c r="Q15" s="7">
        <f t="shared" si="1"/>
        <v>0.44772101552162735</v>
      </c>
      <c r="R15" s="2">
        <v>1030672.50339</v>
      </c>
      <c r="S15" s="2">
        <v>1030662.94041</v>
      </c>
      <c r="T15" s="2">
        <v>828043.97086</v>
      </c>
      <c r="U15" s="2">
        <v>824189.86551999999</v>
      </c>
      <c r="V15" s="2">
        <v>370732.68753</v>
      </c>
      <c r="W15" s="2">
        <v>368998.89610999997</v>
      </c>
      <c r="X15" s="2">
        <v>457311.28359000001</v>
      </c>
      <c r="Y15" s="2">
        <v>455190.96957000002</v>
      </c>
      <c r="Z15" s="2">
        <v>104351.95977</v>
      </c>
      <c r="AA15" s="2">
        <v>106011.91608</v>
      </c>
      <c r="AB15" s="2">
        <v>74055.756179999997</v>
      </c>
      <c r="AC15" s="2">
        <v>75423.707920000001</v>
      </c>
      <c r="AD15" s="2">
        <v>16766.35943</v>
      </c>
      <c r="AE15" s="2">
        <v>17396.849259999999</v>
      </c>
      <c r="AF15" s="2">
        <v>7454.4580699999997</v>
      </c>
      <c r="AG15" s="2">
        <v>7640.6026899999997</v>
      </c>
      <c r="AH15" s="2">
        <v>602964</v>
      </c>
      <c r="AI15" s="9">
        <f t="shared" si="2"/>
        <v>-6.1680299321352522E-2</v>
      </c>
    </row>
    <row r="16" spans="1:35">
      <c r="A16" s="1" t="s">
        <v>340</v>
      </c>
      <c r="B16" s="2" t="s">
        <v>468</v>
      </c>
      <c r="C16" s="1" t="s">
        <v>341</v>
      </c>
      <c r="D16" s="2">
        <v>2812896</v>
      </c>
      <c r="E16" s="2">
        <v>86614</v>
      </c>
      <c r="F16" s="2">
        <v>16250</v>
      </c>
      <c r="G16" s="2">
        <v>30549</v>
      </c>
      <c r="H16" s="2">
        <v>6230</v>
      </c>
      <c r="I16" s="7">
        <f>Table2[[#This Row],[Infill 00-04]]/Table2[[#This Row],[All 00-04]]</f>
        <v>0.10896263391690619</v>
      </c>
      <c r="J16" s="7">
        <f>Table2[[#This Row],[Infill 05-09]]/Table2[[#This Row],[All 05-09]]</f>
        <v>0.10655737704918032</v>
      </c>
      <c r="K16" s="7">
        <f>(Table2[[#This Row],[Infill 05-09]]+Table2[[#This Row],[Infill 00-04]])/(Table2[[#This Row],[All 05-09]]+Table2[[#This Row],[All 00-04]])</f>
        <v>0.10863195853053866</v>
      </c>
      <c r="L16" s="2">
        <f>Table2[[#This Row],[All 05-09]]+Table2[[#This Row],[All 00-04]]</f>
        <v>8874</v>
      </c>
      <c r="M16" s="2">
        <f>Table2[[#This Row],[Infill 00-04]]+Table2[[#This Row],[Infill 05-09]]</f>
        <v>964</v>
      </c>
      <c r="N16" s="7">
        <f>Table2[[#This Row],[%Infill 05-09]]-Table2[[#This Row],[%Infill 00-04]]</f>
        <v>-2.4052568677258718E-3</v>
      </c>
      <c r="O16" s="7">
        <f t="shared" si="0"/>
        <v>0.17820061324296338</v>
      </c>
      <c r="P16" s="7" t="e">
        <f>#REF!/#REF!</f>
        <v>#REF!</v>
      </c>
      <c r="Q16" s="7">
        <f t="shared" si="1"/>
        <v>0.52937898518417636</v>
      </c>
      <c r="R16" s="2">
        <v>5190934.3727599997</v>
      </c>
      <c r="S16" s="2">
        <v>5190144.8705099998</v>
      </c>
      <c r="T16" s="2">
        <v>4426733.1116000004</v>
      </c>
      <c r="U16" s="2">
        <v>4406614.1481100004</v>
      </c>
      <c r="V16" s="2">
        <v>2343419.4822999998</v>
      </c>
      <c r="W16" s="2">
        <v>2334035.5254199998</v>
      </c>
      <c r="X16" s="2">
        <v>2083313.62953</v>
      </c>
      <c r="Y16" s="2">
        <v>2072578.6230899999</v>
      </c>
      <c r="Z16" s="2">
        <v>312056.21350999997</v>
      </c>
      <c r="AA16" s="2">
        <v>319793.55810999998</v>
      </c>
      <c r="AB16" s="2">
        <v>315963.91690000001</v>
      </c>
      <c r="AC16" s="2">
        <v>322983.37028999999</v>
      </c>
      <c r="AD16" s="2">
        <v>97536.443480000002</v>
      </c>
      <c r="AE16" s="2">
        <v>101192.39498</v>
      </c>
      <c r="AF16" s="2">
        <v>38644.690470000001</v>
      </c>
      <c r="AG16" s="2">
        <v>39561.402730000002</v>
      </c>
      <c r="AH16" s="2">
        <v>2698687</v>
      </c>
      <c r="AI16" s="9">
        <f t="shared" si="2"/>
        <v>4.2320209790909433E-2</v>
      </c>
    </row>
    <row r="17" spans="1:35">
      <c r="A17" s="1" t="s">
        <v>178</v>
      </c>
      <c r="B17" s="2" t="s">
        <v>468</v>
      </c>
      <c r="C17" s="1" t="s">
        <v>179</v>
      </c>
      <c r="D17" s="2">
        <v>263801</v>
      </c>
      <c r="E17" s="2">
        <v>12470</v>
      </c>
      <c r="F17" s="2">
        <v>2341</v>
      </c>
      <c r="G17" s="2">
        <v>3332</v>
      </c>
      <c r="H17" s="2">
        <v>633</v>
      </c>
      <c r="I17" s="7">
        <f>Table2[[#This Row],[Infill 00-04]]/Table2[[#This Row],[All 00-04]]</f>
        <v>0.17151069009003725</v>
      </c>
      <c r="J17" s="7">
        <f>Table2[[#This Row],[Infill 05-09]]/Table2[[#This Row],[All 05-09]]</f>
        <v>0.1611071682044003</v>
      </c>
      <c r="K17" s="7">
        <f>(Table2[[#This Row],[Infill 05-09]]+Table2[[#This Row],[Infill 00-04]])/(Table2[[#This Row],[All 05-09]]+Table2[[#This Row],[All 00-04]])</f>
        <v>0.16869041002180513</v>
      </c>
      <c r="L17" s="2">
        <f>Table2[[#This Row],[All 05-09]]+Table2[[#This Row],[All 00-04]]</f>
        <v>46778</v>
      </c>
      <c r="M17" s="2">
        <f>Table2[[#This Row],[Infill 00-04]]+Table2[[#This Row],[Infill 05-09]]</f>
        <v>7891</v>
      </c>
      <c r="N17" s="7">
        <f>Table2[[#This Row],[%Infill 05-09]]-Table2[[#This Row],[%Infill 00-04]]</f>
        <v>-1.0403521885636952E-2</v>
      </c>
      <c r="O17" s="7">
        <f t="shared" si="0"/>
        <v>0.18117559799938623</v>
      </c>
      <c r="P17" s="7" t="e">
        <f>#REF!/#REF!</f>
        <v>#REF!</v>
      </c>
      <c r="Q17" s="7">
        <f t="shared" si="1"/>
        <v>0.64507416323715949</v>
      </c>
      <c r="R17" s="2">
        <v>349564.46419000003</v>
      </c>
      <c r="S17" s="2">
        <v>349449.04121</v>
      </c>
      <c r="T17" s="2">
        <v>261593.67556</v>
      </c>
      <c r="U17" s="2">
        <v>259655.05838</v>
      </c>
      <c r="V17" s="2">
        <v>168747.32136999999</v>
      </c>
      <c r="W17" s="2">
        <v>167154.30593999999</v>
      </c>
      <c r="X17" s="2">
        <v>92846.354229999997</v>
      </c>
      <c r="Y17" s="2">
        <v>92500.752429999993</v>
      </c>
      <c r="Z17" s="2">
        <v>34405.173669999996</v>
      </c>
      <c r="AA17" s="2">
        <v>34757.892189999999</v>
      </c>
      <c r="AB17" s="2">
        <v>37627.454919999996</v>
      </c>
      <c r="AC17" s="2">
        <v>38346.902739999998</v>
      </c>
      <c r="AD17" s="2">
        <v>11704.20414</v>
      </c>
      <c r="AE17" s="2">
        <v>12258.412480000001</v>
      </c>
      <c r="AF17" s="2">
        <v>4233.9561400000002</v>
      </c>
      <c r="AG17" s="2">
        <v>4430.7757099999999</v>
      </c>
      <c r="AH17" s="2">
        <v>238314</v>
      </c>
      <c r="AI17" s="9">
        <f t="shared" si="2"/>
        <v>0.10694713697055146</v>
      </c>
    </row>
    <row r="18" spans="1:35">
      <c r="A18" s="1" t="s">
        <v>258</v>
      </c>
      <c r="B18" s="2" t="s">
        <v>472</v>
      </c>
      <c r="C18" s="1" t="s">
        <v>259</v>
      </c>
      <c r="D18" s="2">
        <v>3279833</v>
      </c>
      <c r="E18" s="2">
        <v>133491</v>
      </c>
      <c r="F18" s="2">
        <v>22494</v>
      </c>
      <c r="G18" s="2">
        <v>38318</v>
      </c>
      <c r="H18" s="2">
        <v>8942</v>
      </c>
      <c r="I18" s="7">
        <f>Table2[[#This Row],[Infill 00-04]]/Table2[[#This Row],[All 00-04]]</f>
        <v>0.28248154185444435</v>
      </c>
      <c r="J18" s="7">
        <f>Table2[[#This Row],[Infill 05-09]]/Table2[[#This Row],[All 05-09]]</f>
        <v>0.32728806410797134</v>
      </c>
      <c r="K18" s="7">
        <f>(Table2[[#This Row],[Infill 05-09]]+Table2[[#This Row],[Infill 00-04]])/(Table2[[#This Row],[All 05-09]]+Table2[[#This Row],[All 00-04]])</f>
        <v>0.29648671808054844</v>
      </c>
      <c r="L18" s="2">
        <f>Table2[[#This Row],[All 05-09]]+Table2[[#This Row],[All 00-04]]</f>
        <v>15171</v>
      </c>
      <c r="M18" s="2">
        <f>Table2[[#This Row],[Infill 00-04]]+Table2[[#This Row],[Infill 05-09]]</f>
        <v>4498</v>
      </c>
      <c r="N18" s="7">
        <f>Table2[[#This Row],[%Infill 05-09]]-Table2[[#This Row],[%Infill 00-04]]</f>
        <v>4.4806522253526992E-2</v>
      </c>
      <c r="O18" s="7">
        <f t="shared" si="0"/>
        <v>0.28272413843861044</v>
      </c>
      <c r="P18" s="7" t="e">
        <f>#REF!/#REF!</f>
        <v>#REF!</v>
      </c>
      <c r="Q18" s="7">
        <f t="shared" si="1"/>
        <v>0.6728143862786341</v>
      </c>
      <c r="R18" s="2">
        <v>3555219.1479500001</v>
      </c>
      <c r="S18" s="2">
        <v>3552288.8714800002</v>
      </c>
      <c r="T18" s="2">
        <v>2928442.8741600001</v>
      </c>
      <c r="U18" s="2">
        <v>2880585.4714700002</v>
      </c>
      <c r="V18" s="2">
        <v>1970298.4951299999</v>
      </c>
      <c r="W18" s="2">
        <v>1931621.5581499999</v>
      </c>
      <c r="X18" s="2">
        <v>958144.37931999995</v>
      </c>
      <c r="Y18" s="2">
        <v>948963.91353999998</v>
      </c>
      <c r="Z18" s="2">
        <v>206199.0851</v>
      </c>
      <c r="AA18" s="2">
        <v>220830.89679999999</v>
      </c>
      <c r="AB18" s="2">
        <v>243372.40968000001</v>
      </c>
      <c r="AC18" s="2">
        <v>257582.33825999999</v>
      </c>
      <c r="AD18" s="2">
        <v>125165.01945000001</v>
      </c>
      <c r="AE18" s="2">
        <v>137551.75378999999</v>
      </c>
      <c r="AF18" s="2">
        <v>52039.763729999999</v>
      </c>
      <c r="AG18" s="2">
        <v>55738.414830000002</v>
      </c>
      <c r="AH18" s="2">
        <v>2968806</v>
      </c>
      <c r="AI18" s="9">
        <f t="shared" si="2"/>
        <v>0.10476501327469696</v>
      </c>
    </row>
    <row r="19" spans="1:35">
      <c r="A19" s="1" t="s">
        <v>188</v>
      </c>
      <c r="B19" s="2" t="s">
        <v>468</v>
      </c>
      <c r="C19" s="1" t="s">
        <v>189</v>
      </c>
      <c r="D19" s="2">
        <v>1756241</v>
      </c>
      <c r="E19" s="2">
        <v>80865</v>
      </c>
      <c r="F19" s="2">
        <v>15536</v>
      </c>
      <c r="G19" s="2">
        <v>24118</v>
      </c>
      <c r="H19" s="2">
        <v>3650</v>
      </c>
      <c r="I19" s="7">
        <f>Table2[[#This Row],[Infill 00-04]]/Table2[[#This Row],[All 00-04]]</f>
        <v>0.17333052009705666</v>
      </c>
      <c r="J19" s="7">
        <f>Table2[[#This Row],[Infill 05-09]]/Table2[[#This Row],[All 05-09]]</f>
        <v>0.14787535410764874</v>
      </c>
      <c r="K19" s="7">
        <f>(Table2[[#This Row],[Infill 05-09]]+Table2[[#This Row],[Infill 00-04]])/(Table2[[#This Row],[All 05-09]]+Table2[[#This Row],[All 00-04]])</f>
        <v>0.16642324544546083</v>
      </c>
      <c r="L19" s="2">
        <f>Table2[[#This Row],[All 05-09]]+Table2[[#This Row],[All 00-04]]</f>
        <v>13009</v>
      </c>
      <c r="M19" s="2">
        <f>Table2[[#This Row],[Infill 00-04]]+Table2[[#This Row],[Infill 05-09]]</f>
        <v>2165</v>
      </c>
      <c r="N19" s="7">
        <f>Table2[[#This Row],[%Infill 05-09]]-Table2[[#This Row],[%Infill 00-04]]</f>
        <v>-2.5455165989407919E-2</v>
      </c>
      <c r="O19" s="7">
        <f t="shared" si="0"/>
        <v>0.16790378811894438</v>
      </c>
      <c r="P19" s="7" t="e">
        <f>#REF!/#REF!</f>
        <v>#REF!</v>
      </c>
      <c r="Q19" s="7">
        <f t="shared" si="1"/>
        <v>0.75978055995286009</v>
      </c>
      <c r="R19" s="2">
        <v>2343176.18273</v>
      </c>
      <c r="S19" s="2">
        <v>2342802.33666</v>
      </c>
      <c r="T19" s="2">
        <v>1916586.0993999999</v>
      </c>
      <c r="U19" s="2">
        <v>1892590.3461800001</v>
      </c>
      <c r="V19" s="2">
        <v>1456184.8598</v>
      </c>
      <c r="W19" s="2">
        <v>1433287.29284</v>
      </c>
      <c r="X19" s="2">
        <v>460401.23975000001</v>
      </c>
      <c r="Y19" s="2">
        <v>459303.05322</v>
      </c>
      <c r="Z19" s="2">
        <v>212490.63907999999</v>
      </c>
      <c r="AA19" s="2">
        <v>221312.15919999999</v>
      </c>
      <c r="AB19" s="2">
        <v>142473.35435000001</v>
      </c>
      <c r="AC19" s="2">
        <v>149543.06896</v>
      </c>
      <c r="AD19" s="2">
        <v>50904.214449999999</v>
      </c>
      <c r="AE19" s="2">
        <v>57251.8125</v>
      </c>
      <c r="AF19" s="2">
        <v>20721.87673</v>
      </c>
      <c r="AG19" s="2">
        <v>22104.951270000001</v>
      </c>
      <c r="AH19" s="2">
        <v>1525104</v>
      </c>
      <c r="AI19" s="9">
        <f t="shared" si="2"/>
        <v>0.15155491035365456</v>
      </c>
    </row>
    <row r="20" spans="1:35">
      <c r="A20" s="1" t="s">
        <v>16</v>
      </c>
      <c r="B20" s="2" t="s">
        <v>468</v>
      </c>
      <c r="C20" s="1" t="s">
        <v>17</v>
      </c>
      <c r="D20" s="2">
        <v>703200</v>
      </c>
      <c r="E20" s="2">
        <v>19333</v>
      </c>
      <c r="F20" s="2">
        <v>3646</v>
      </c>
      <c r="G20" s="2">
        <v>5523</v>
      </c>
      <c r="H20" s="2">
        <v>884</v>
      </c>
      <c r="I20" s="7">
        <f>Table2[[#This Row],[Infill 00-04]]/Table2[[#This Row],[All 00-04]]</f>
        <v>6.6124861470262281E-2</v>
      </c>
      <c r="J20" s="7">
        <f>Table2[[#This Row],[Infill 05-09]]/Table2[[#This Row],[All 05-09]]</f>
        <v>0.11549295774647887</v>
      </c>
      <c r="K20" s="7">
        <f>(Table2[[#This Row],[Infill 05-09]]+Table2[[#This Row],[Infill 00-04]])/(Table2[[#This Row],[All 05-09]]+Table2[[#This Row],[All 00-04]])</f>
        <v>7.6382791922739252E-2</v>
      </c>
      <c r="L20" s="2">
        <f>Table2[[#This Row],[All 05-09]]+Table2[[#This Row],[All 00-04]]</f>
        <v>3417</v>
      </c>
      <c r="M20" s="2">
        <f>Table2[[#This Row],[Infill 00-04]]+Table2[[#This Row],[Infill 05-09]]</f>
        <v>261</v>
      </c>
      <c r="N20" s="7">
        <f>Table2[[#This Row],[%Infill 05-09]]-Table2[[#This Row],[%Infill 00-04]]</f>
        <v>4.9368096276216591E-2</v>
      </c>
      <c r="O20" s="7">
        <f t="shared" si="0"/>
        <v>0.1626207524889714</v>
      </c>
      <c r="P20" s="7" t="e">
        <f>#REF!/#REF!</f>
        <v>#REF!</v>
      </c>
      <c r="Q20" s="7">
        <f t="shared" si="1"/>
        <v>0.39841451636355546</v>
      </c>
      <c r="R20" s="2">
        <v>497629.94024000003</v>
      </c>
      <c r="S20" s="2">
        <v>497612.59347000002</v>
      </c>
      <c r="T20" s="2">
        <v>308733.18699000002</v>
      </c>
      <c r="U20" s="2">
        <v>302338.66366999998</v>
      </c>
      <c r="V20" s="2">
        <v>123003.78337999999</v>
      </c>
      <c r="W20" s="2">
        <v>121082.73539</v>
      </c>
      <c r="X20" s="2">
        <v>185729.40377</v>
      </c>
      <c r="Y20" s="2">
        <v>181255.92835</v>
      </c>
      <c r="Z20" s="2">
        <v>88308.829339999997</v>
      </c>
      <c r="AA20" s="2">
        <v>91190.623699999996</v>
      </c>
      <c r="AB20" s="2">
        <v>69869.392699999997</v>
      </c>
      <c r="AC20" s="2">
        <v>72174.072169999999</v>
      </c>
      <c r="AD20" s="2">
        <v>22672.058570000001</v>
      </c>
      <c r="AE20" s="2">
        <v>23675.949560000001</v>
      </c>
      <c r="AF20" s="2">
        <v>8046.4737699999996</v>
      </c>
      <c r="AG20" s="2">
        <v>8233.2855</v>
      </c>
      <c r="AH20" s="2">
        <v>694960</v>
      </c>
      <c r="AI20" s="9">
        <f t="shared" si="2"/>
        <v>1.1856797513525958E-2</v>
      </c>
    </row>
    <row r="21" spans="1:35">
      <c r="A21" s="1" t="s">
        <v>384</v>
      </c>
      <c r="B21" s="2" t="s">
        <v>468</v>
      </c>
      <c r="C21" s="1" t="s">
        <v>385</v>
      </c>
      <c r="D21" s="2">
        <v>436712</v>
      </c>
      <c r="E21" s="2">
        <v>22381</v>
      </c>
      <c r="F21" s="2">
        <v>4267</v>
      </c>
      <c r="G21" s="2">
        <v>9462</v>
      </c>
      <c r="H21" s="2">
        <v>1517</v>
      </c>
      <c r="I21" s="7">
        <f>Table2[[#This Row],[Infill 00-04]]/Table2[[#This Row],[All 00-04]]</f>
        <v>7.591584522583493E-2</v>
      </c>
      <c r="J21" s="7">
        <f>Table2[[#This Row],[Infill 05-09]]/Table2[[#This Row],[All 05-09]]</f>
        <v>8.810018249323516E-2</v>
      </c>
      <c r="K21" s="7">
        <f>(Table2[[#This Row],[Infill 05-09]]+Table2[[#This Row],[Infill 00-04]])/(Table2[[#This Row],[All 05-09]]+Table2[[#This Row],[All 00-04]])</f>
        <v>7.9332309918303243E-2</v>
      </c>
      <c r="L21" s="2">
        <f>Table2[[#This Row],[All 05-09]]+Table2[[#This Row],[All 00-04]]</f>
        <v>56673</v>
      </c>
      <c r="M21" s="2">
        <f>Table2[[#This Row],[Infill 00-04]]+Table2[[#This Row],[Infill 05-09]]</f>
        <v>4496</v>
      </c>
      <c r="N21" s="7">
        <f>Table2[[#This Row],[%Infill 05-09]]-Table2[[#This Row],[%Infill 00-04]]</f>
        <v>1.218433726740023E-2</v>
      </c>
      <c r="O21" s="7">
        <f t="shared" si="0"/>
        <v>0.14775395590207174</v>
      </c>
      <c r="P21" s="7" t="e">
        <f>#REF!/#REF!</f>
        <v>#REF!</v>
      </c>
      <c r="Q21" s="7">
        <f t="shared" si="1"/>
        <v>0.54192919968925668</v>
      </c>
      <c r="R21" s="2">
        <v>1839122.80727</v>
      </c>
      <c r="S21" s="2">
        <v>1839239.5646299999</v>
      </c>
      <c r="T21" s="2">
        <v>1681800.80666</v>
      </c>
      <c r="U21" s="2">
        <v>1679179.65916</v>
      </c>
      <c r="V21" s="2">
        <v>911416.96519000002</v>
      </c>
      <c r="W21" s="2">
        <v>909024.88450000004</v>
      </c>
      <c r="X21" s="2">
        <v>770383.84152999998</v>
      </c>
      <c r="Y21" s="2">
        <v>770154.77465000004</v>
      </c>
      <c r="Z21" s="2">
        <v>82335.966539999994</v>
      </c>
      <c r="AA21" s="2">
        <v>83226.436140000005</v>
      </c>
      <c r="AB21" s="2">
        <v>51741.08653</v>
      </c>
      <c r="AC21" s="2">
        <v>52654.685169999997</v>
      </c>
      <c r="AD21" s="2">
        <v>17319.90034</v>
      </c>
      <c r="AE21" s="2">
        <v>18129.862980000002</v>
      </c>
      <c r="AF21" s="2">
        <v>5925.0476699999999</v>
      </c>
      <c r="AG21" s="2">
        <v>6048.9216500000002</v>
      </c>
      <c r="AH21" s="2">
        <v>368374</v>
      </c>
      <c r="AI21" s="9">
        <f t="shared" si="2"/>
        <v>0.18551254974563894</v>
      </c>
    </row>
    <row r="22" spans="1:35">
      <c r="A22" s="1" t="s">
        <v>144</v>
      </c>
      <c r="B22" s="2" t="s">
        <v>468</v>
      </c>
      <c r="C22" s="1" t="s">
        <v>145</v>
      </c>
      <c r="D22" s="2">
        <v>425790</v>
      </c>
      <c r="E22" s="2">
        <v>15089</v>
      </c>
      <c r="F22" s="2">
        <v>2403</v>
      </c>
      <c r="G22" s="2">
        <v>3431</v>
      </c>
      <c r="H22" s="2">
        <v>863</v>
      </c>
      <c r="I22" s="7">
        <f>Table2[[#This Row],[Infill 00-04]]/Table2[[#This Row],[All 00-04]]</f>
        <v>0.2894173251606233</v>
      </c>
      <c r="J22" s="7">
        <f>Table2[[#This Row],[Infill 05-09]]/Table2[[#This Row],[All 05-09]]</f>
        <v>0.19856314899782662</v>
      </c>
      <c r="K22" s="7">
        <f>(Table2[[#This Row],[Infill 05-09]]+Table2[[#This Row],[Infill 00-04]])/(Table2[[#This Row],[All 05-09]]+Table2[[#This Row],[All 00-04]])</f>
        <v>0.26310175389511603</v>
      </c>
      <c r="L22" s="2">
        <f>Table2[[#This Row],[All 05-09]]+Table2[[#This Row],[All 00-04]]</f>
        <v>57187</v>
      </c>
      <c r="M22" s="2">
        <f>Table2[[#This Row],[Infill 00-04]]+Table2[[#This Row],[Infill 05-09]]</f>
        <v>15046</v>
      </c>
      <c r="N22" s="7">
        <f>Table2[[#This Row],[%Infill 05-09]]-Table2[[#This Row],[%Infill 00-04]]</f>
        <v>-9.0854176162796674E-2</v>
      </c>
      <c r="O22" s="7">
        <f t="shared" si="0"/>
        <v>0.18441592150889732</v>
      </c>
      <c r="P22" s="7" t="e">
        <f>#REF!/#REF!</f>
        <v>#REF!</v>
      </c>
      <c r="Q22" s="7">
        <f t="shared" si="1"/>
        <v>0.58181892903650412</v>
      </c>
      <c r="R22" s="2">
        <v>398487.58367000002</v>
      </c>
      <c r="S22" s="2">
        <v>398468.68011999998</v>
      </c>
      <c r="T22" s="2">
        <v>270576.87689999997</v>
      </c>
      <c r="U22" s="2">
        <v>268732.33276000002</v>
      </c>
      <c r="V22" s="2">
        <v>157426.74874000001</v>
      </c>
      <c r="W22" s="2">
        <v>155863.75675999999</v>
      </c>
      <c r="X22" s="2">
        <v>113150.12815999999</v>
      </c>
      <c r="Y22" s="2">
        <v>112868.57606000001</v>
      </c>
      <c r="Z22" s="2">
        <v>56325.759400000003</v>
      </c>
      <c r="AA22" s="2">
        <v>56812.137329999998</v>
      </c>
      <c r="AB22" s="2">
        <v>47996.177129999996</v>
      </c>
      <c r="AC22" s="2">
        <v>48684.044880000001</v>
      </c>
      <c r="AD22" s="2">
        <v>17285.206969999999</v>
      </c>
      <c r="AE22" s="2">
        <v>17786.93016</v>
      </c>
      <c r="AF22" s="2">
        <v>6303.5640299999995</v>
      </c>
      <c r="AG22" s="2">
        <v>6453.2358700000004</v>
      </c>
      <c r="AH22" s="2">
        <v>436141</v>
      </c>
      <c r="AI22" s="9">
        <f t="shared" si="2"/>
        <v>-2.3733150517837122E-2</v>
      </c>
    </row>
    <row r="23" spans="1:35">
      <c r="A23" s="1" t="s">
        <v>152</v>
      </c>
      <c r="B23" s="2" t="s">
        <v>468</v>
      </c>
      <c r="C23" s="1" t="s">
        <v>153</v>
      </c>
      <c r="D23" s="2">
        <v>416257</v>
      </c>
      <c r="E23" s="2">
        <v>12612</v>
      </c>
      <c r="F23" s="2">
        <v>2195</v>
      </c>
      <c r="G23" s="2">
        <v>3433</v>
      </c>
      <c r="H23" s="2">
        <v>558</v>
      </c>
      <c r="I23" s="7">
        <f>Table2[[#This Row],[Infill 00-04]]/Table2[[#This Row],[All 00-04]]</f>
        <v>0.29886935666657882</v>
      </c>
      <c r="J23" s="7">
        <f>Table2[[#This Row],[Infill 05-09]]/Table2[[#This Row],[All 05-09]]</f>
        <v>0.34967580874449566</v>
      </c>
      <c r="K23" s="7">
        <f>(Table2[[#This Row],[Infill 05-09]]+Table2[[#This Row],[Infill 00-04]])/(Table2[[#This Row],[All 05-09]]+Table2[[#This Row],[All 00-04]])</f>
        <v>0.31286105779789358</v>
      </c>
      <c r="L23" s="2">
        <f>Table2[[#This Row],[All 05-09]]+Table2[[#This Row],[All 00-04]]</f>
        <v>104727</v>
      </c>
      <c r="M23" s="2">
        <f>Table2[[#This Row],[Infill 00-04]]+Table2[[#This Row],[Infill 05-09]]</f>
        <v>32765</v>
      </c>
      <c r="N23" s="7">
        <f>Table2[[#This Row],[%Infill 05-09]]-Table2[[#This Row],[%Infill 00-04]]</f>
        <v>5.0806452077916842E-2</v>
      </c>
      <c r="O23" s="7">
        <f t="shared" si="0"/>
        <v>0.12266429753272558</v>
      </c>
      <c r="P23" s="7" t="e">
        <f>#REF!/#REF!</f>
        <v>#REF!</v>
      </c>
      <c r="Q23" s="7">
        <f t="shared" si="1"/>
        <v>0.88145621689453946</v>
      </c>
      <c r="R23" s="2">
        <v>858835.00341999996</v>
      </c>
      <c r="S23" s="2">
        <v>858751.60522999999</v>
      </c>
      <c r="T23" s="2">
        <v>728925.41047999996</v>
      </c>
      <c r="U23" s="2">
        <v>722325.61638000002</v>
      </c>
      <c r="V23" s="2">
        <v>642515.83472000004</v>
      </c>
      <c r="W23" s="2">
        <v>636611.69229000004</v>
      </c>
      <c r="X23" s="2">
        <v>86409.575729999997</v>
      </c>
      <c r="Y23" s="2">
        <v>85713.924209999997</v>
      </c>
      <c r="Z23" s="2">
        <v>72956.012589999998</v>
      </c>
      <c r="AA23" s="2">
        <v>74208.986040000003</v>
      </c>
      <c r="AB23" s="2">
        <v>41018.311670000003</v>
      </c>
      <c r="AC23" s="2">
        <v>42833.722020000001</v>
      </c>
      <c r="AD23" s="2">
        <v>10566.208850000001</v>
      </c>
      <c r="AE23" s="2">
        <v>13380.17283</v>
      </c>
      <c r="AF23" s="2">
        <v>5369.0601500000002</v>
      </c>
      <c r="AG23" s="2">
        <v>6003.1083699999999</v>
      </c>
      <c r="AH23" s="2">
        <v>390156</v>
      </c>
      <c r="AI23" s="9">
        <f t="shared" si="2"/>
        <v>6.6898881473051799E-2</v>
      </c>
    </row>
    <row r="24" spans="1:35">
      <c r="A24" s="1" t="s">
        <v>288</v>
      </c>
      <c r="B24" s="2" t="s">
        <v>468</v>
      </c>
      <c r="C24" s="1" t="s">
        <v>289</v>
      </c>
      <c r="D24" s="2">
        <v>865350</v>
      </c>
      <c r="E24" s="2">
        <v>27267</v>
      </c>
      <c r="F24" s="2">
        <v>4956</v>
      </c>
      <c r="G24" s="2">
        <v>10017</v>
      </c>
      <c r="H24" s="2">
        <v>1313</v>
      </c>
      <c r="I24" s="7">
        <f>Table2[[#This Row],[Infill 00-04]]/Table2[[#This Row],[All 00-04]]</f>
        <v>0.15487637362637363</v>
      </c>
      <c r="J24" s="7">
        <f>Table2[[#This Row],[Infill 05-09]]/Table2[[#This Row],[All 05-09]]</f>
        <v>0.24280189084658357</v>
      </c>
      <c r="K24" s="7">
        <f>(Table2[[#This Row],[Infill 05-09]]+Table2[[#This Row],[Infill 00-04]])/(Table2[[#This Row],[All 05-09]]+Table2[[#This Row],[All 00-04]])</f>
        <v>0.16951699463327372</v>
      </c>
      <c r="L24" s="2">
        <f>Table2[[#This Row],[All 05-09]]+Table2[[#This Row],[All 00-04]]</f>
        <v>13975</v>
      </c>
      <c r="M24" s="2">
        <f>Table2[[#This Row],[Infill 00-04]]+Table2[[#This Row],[Infill 05-09]]</f>
        <v>2369</v>
      </c>
      <c r="N24" s="7">
        <f>Table2[[#This Row],[%Infill 05-09]]-Table2[[#This Row],[%Infill 00-04]]</f>
        <v>8.7925517220209942E-2</v>
      </c>
      <c r="O24" s="7">
        <f t="shared" si="0"/>
        <v>0.15121707312788243</v>
      </c>
      <c r="P24" s="7" t="e">
        <f>#REF!/#REF!</f>
        <v>#REF!</v>
      </c>
      <c r="Q24" s="7">
        <f t="shared" si="1"/>
        <v>0.82469985327569106</v>
      </c>
      <c r="R24" s="2">
        <v>2719490.9842699999</v>
      </c>
      <c r="S24" s="2">
        <v>2717876.3966000001</v>
      </c>
      <c r="T24" s="2">
        <v>2435072.24236</v>
      </c>
      <c r="U24" s="2">
        <v>2416115.7374499999</v>
      </c>
      <c r="V24" s="2">
        <v>2008203.7209900001</v>
      </c>
      <c r="W24" s="2">
        <v>1991918.62478</v>
      </c>
      <c r="X24" s="2">
        <v>426868.52143000002</v>
      </c>
      <c r="Y24" s="2">
        <v>424197.11271000002</v>
      </c>
      <c r="Z24" s="2">
        <v>139930.26710999999</v>
      </c>
      <c r="AA24" s="2">
        <v>146364.15453</v>
      </c>
      <c r="AB24" s="2">
        <v>101479.50625999999</v>
      </c>
      <c r="AC24" s="2">
        <v>107997.01406</v>
      </c>
      <c r="AD24" s="2">
        <v>29556.073680000001</v>
      </c>
      <c r="AE24" s="2">
        <v>33135.298820000004</v>
      </c>
      <c r="AF24" s="2">
        <v>13452.896220000001</v>
      </c>
      <c r="AG24" s="2">
        <v>14264.19328</v>
      </c>
      <c r="AH24" s="2">
        <v>767041</v>
      </c>
      <c r="AI24" s="9">
        <f t="shared" si="2"/>
        <v>0.12816655172278926</v>
      </c>
    </row>
    <row r="25" spans="1:35">
      <c r="A25" s="1" t="s">
        <v>194</v>
      </c>
      <c r="B25" s="2" t="s">
        <v>468</v>
      </c>
      <c r="C25" s="1" t="s">
        <v>195</v>
      </c>
      <c r="D25" s="2">
        <v>326589</v>
      </c>
      <c r="E25" s="2">
        <v>11517</v>
      </c>
      <c r="F25" s="2">
        <v>1745</v>
      </c>
      <c r="G25" s="2">
        <v>3311</v>
      </c>
      <c r="H25" s="2">
        <v>646</v>
      </c>
      <c r="I25" s="7">
        <f>Table2[[#This Row],[Infill 00-04]]/Table2[[#This Row],[All 00-04]]</f>
        <v>0.14496472097498397</v>
      </c>
      <c r="J25" s="7">
        <f>Table2[[#This Row],[Infill 05-09]]/Table2[[#This Row],[All 05-09]]</f>
        <v>0.10635310635310635</v>
      </c>
      <c r="K25" s="7">
        <f>(Table2[[#This Row],[Infill 05-09]]+Table2[[#This Row],[Infill 00-04]])/(Table2[[#This Row],[All 05-09]]+Table2[[#This Row],[All 00-04]])</f>
        <v>0.13462983840661405</v>
      </c>
      <c r="L25" s="2">
        <f>Table2[[#This Row],[All 05-09]]+Table2[[#This Row],[All 00-04]]</f>
        <v>10644</v>
      </c>
      <c r="M25" s="2">
        <f>Table2[[#This Row],[Infill 00-04]]+Table2[[#This Row],[Infill 05-09]]</f>
        <v>1433</v>
      </c>
      <c r="N25" s="7">
        <f>Table2[[#This Row],[%Infill 05-09]]-Table2[[#This Row],[%Infill 00-04]]</f>
        <v>-3.8611614621877621E-2</v>
      </c>
      <c r="O25" s="7">
        <f t="shared" si="0"/>
        <v>0.13020363830175063</v>
      </c>
      <c r="P25" s="7" t="e">
        <f>#REF!/#REF!</f>
        <v>#REF!</v>
      </c>
      <c r="Q25" s="7">
        <f t="shared" si="1"/>
        <v>0.5546511566372323</v>
      </c>
      <c r="R25" s="2">
        <v>721566.13754000003</v>
      </c>
      <c r="S25" s="2">
        <v>721479.84826999996</v>
      </c>
      <c r="T25" s="2">
        <v>611589.58596000005</v>
      </c>
      <c r="U25" s="2">
        <v>609635.62360000005</v>
      </c>
      <c r="V25" s="2">
        <v>339218.87124000001</v>
      </c>
      <c r="W25" s="2">
        <v>338698.24447999999</v>
      </c>
      <c r="X25" s="2">
        <v>272370.71493999998</v>
      </c>
      <c r="Y25" s="2">
        <v>270937.37917999999</v>
      </c>
      <c r="Z25" s="2">
        <v>55851.168460000001</v>
      </c>
      <c r="AA25" s="2">
        <v>56559.274060000003</v>
      </c>
      <c r="AB25" s="2">
        <v>39806.036419999997</v>
      </c>
      <c r="AC25" s="2">
        <v>40271.064359999997</v>
      </c>
      <c r="AD25" s="2">
        <v>9925.7114099999999</v>
      </c>
      <c r="AE25" s="2">
        <v>10340.92282</v>
      </c>
      <c r="AF25" s="2">
        <v>4393.6358</v>
      </c>
      <c r="AG25" s="2">
        <v>4672.9639200000001</v>
      </c>
      <c r="AH25" s="2">
        <v>314866</v>
      </c>
      <c r="AI25" s="9">
        <f t="shared" si="2"/>
        <v>3.7231711267650368E-2</v>
      </c>
    </row>
    <row r="26" spans="1:35">
      <c r="A26" s="1" t="s">
        <v>206</v>
      </c>
      <c r="B26" s="2" t="s">
        <v>468</v>
      </c>
      <c r="C26" s="1" t="s">
        <v>207</v>
      </c>
      <c r="D26" s="2">
        <v>201789</v>
      </c>
      <c r="E26" s="2">
        <v>8427</v>
      </c>
      <c r="F26" s="2">
        <v>1458</v>
      </c>
      <c r="G26" s="2">
        <v>2267</v>
      </c>
      <c r="H26" s="2">
        <v>225</v>
      </c>
      <c r="I26" s="7">
        <f>Table2[[#This Row],[Infill 00-04]]/Table2[[#This Row],[All 00-04]]</f>
        <v>0.4163488145987585</v>
      </c>
      <c r="J26" s="7">
        <f>Table2[[#This Row],[Infill 05-09]]/Table2[[#This Row],[All 05-09]]</f>
        <v>0.45812807881773399</v>
      </c>
      <c r="K26" s="7">
        <f>(Table2[[#This Row],[Infill 05-09]]+Table2[[#This Row],[Infill 00-04]])/(Table2[[#This Row],[All 05-09]]+Table2[[#This Row],[All 00-04]])</f>
        <v>0.42750644082661843</v>
      </c>
      <c r="L26" s="2">
        <f>Table2[[#This Row],[All 05-09]]+Table2[[#This Row],[All 00-04]]</f>
        <v>18243</v>
      </c>
      <c r="M26" s="2">
        <f>Table2[[#This Row],[Infill 00-04]]+Table2[[#This Row],[Infill 05-09]]</f>
        <v>7799</v>
      </c>
      <c r="N26" s="7">
        <f>Table2[[#This Row],[%Infill 05-09]]-Table2[[#This Row],[%Infill 00-04]]</f>
        <v>4.1779264218975487E-2</v>
      </c>
      <c r="O26" s="7">
        <f t="shared" si="0"/>
        <v>0.10771809487222281</v>
      </c>
      <c r="P26" s="7" t="e">
        <f>#REF!/#REF!</f>
        <v>#REF!</v>
      </c>
      <c r="Q26" s="7">
        <f t="shared" si="1"/>
        <v>0.89793517711269222</v>
      </c>
      <c r="R26" s="2">
        <v>808310.64005000005</v>
      </c>
      <c r="S26" s="2">
        <v>808219.45810000005</v>
      </c>
      <c r="T26" s="2">
        <v>739976.44030000002</v>
      </c>
      <c r="U26" s="2">
        <v>738465.26629000006</v>
      </c>
      <c r="V26" s="2">
        <v>664450.87598000001</v>
      </c>
      <c r="W26" s="2">
        <v>663236.59924999997</v>
      </c>
      <c r="X26" s="2">
        <v>75525.564530000003</v>
      </c>
      <c r="Y26" s="2">
        <v>75228.667140000005</v>
      </c>
      <c r="Z26" s="2">
        <v>38595.317949999997</v>
      </c>
      <c r="AA26" s="2">
        <v>39135.73777</v>
      </c>
      <c r="AB26" s="2">
        <v>22378.05214</v>
      </c>
      <c r="AC26" s="2">
        <v>22770.579300000001</v>
      </c>
      <c r="AD26" s="2">
        <v>4811.9606999999996</v>
      </c>
      <c r="AE26" s="2">
        <v>5255.4163399999998</v>
      </c>
      <c r="AF26" s="2">
        <v>2548.86913</v>
      </c>
      <c r="AG26" s="2">
        <v>2592.4585699999998</v>
      </c>
      <c r="AH26" s="2">
        <v>178541</v>
      </c>
      <c r="AI26" s="9">
        <f t="shared" si="2"/>
        <v>0.13021098795234709</v>
      </c>
    </row>
    <row r="27" spans="1:35">
      <c r="A27" s="1" t="s">
        <v>226</v>
      </c>
      <c r="B27" s="2" t="s">
        <v>468</v>
      </c>
      <c r="C27" s="1" t="s">
        <v>227</v>
      </c>
      <c r="D27" s="2">
        <v>302157</v>
      </c>
      <c r="E27" s="2">
        <v>12375</v>
      </c>
      <c r="F27" s="2">
        <v>1874</v>
      </c>
      <c r="G27" s="2">
        <v>3811</v>
      </c>
      <c r="H27" s="2">
        <v>584</v>
      </c>
      <c r="I27" s="7">
        <f>Table2[[#This Row],[Infill 00-04]]/Table2[[#This Row],[All 00-04]]</f>
        <v>0.24203237959474594</v>
      </c>
      <c r="J27" s="7">
        <f>Table2[[#This Row],[Infill 05-09]]/Table2[[#This Row],[All 05-09]]</f>
        <v>0.28745588707090153</v>
      </c>
      <c r="K27" s="7">
        <f>(Table2[[#This Row],[Infill 05-09]]+Table2[[#This Row],[Infill 00-04]])/(Table2[[#This Row],[All 05-09]]+Table2[[#This Row],[All 00-04]])</f>
        <v>0.25297573040655436</v>
      </c>
      <c r="L27" s="2">
        <f>Table2[[#This Row],[All 05-09]]+Table2[[#This Row],[All 00-04]]</f>
        <v>25876</v>
      </c>
      <c r="M27" s="2">
        <f>Table2[[#This Row],[Infill 00-04]]+Table2[[#This Row],[Infill 05-09]]</f>
        <v>6546</v>
      </c>
      <c r="N27" s="7">
        <f>Table2[[#This Row],[%Infill 05-09]]-Table2[[#This Row],[%Infill 00-04]]</f>
        <v>4.5423507476155589E-2</v>
      </c>
      <c r="O27" s="7">
        <f t="shared" si="0"/>
        <v>0.18738232651409853</v>
      </c>
      <c r="P27" s="7" t="e">
        <f>#REF!/#REF!</f>
        <v>#REF!</v>
      </c>
      <c r="Q27" s="7">
        <f t="shared" si="1"/>
        <v>0.69089222687634166</v>
      </c>
      <c r="R27" s="2">
        <v>876946.40737000003</v>
      </c>
      <c r="S27" s="2">
        <v>876148.67648999998</v>
      </c>
      <c r="T27" s="2">
        <v>795089.25723999995</v>
      </c>
      <c r="U27" s="2">
        <v>789234.04165000003</v>
      </c>
      <c r="V27" s="2">
        <v>549320.98750000005</v>
      </c>
      <c r="W27" s="2">
        <v>546665.36880000005</v>
      </c>
      <c r="X27" s="2">
        <v>245768.26977000001</v>
      </c>
      <c r="Y27" s="2">
        <v>242568.67287000001</v>
      </c>
      <c r="Z27" s="2">
        <v>36509.475310000002</v>
      </c>
      <c r="AA27" s="2">
        <v>37536.940150000002</v>
      </c>
      <c r="AB27" s="2">
        <v>30009.091919999999</v>
      </c>
      <c r="AC27" s="2">
        <v>31656.149239999999</v>
      </c>
      <c r="AD27" s="2">
        <v>10846.204309999999</v>
      </c>
      <c r="AE27" s="2">
        <v>12777.927250000001</v>
      </c>
      <c r="AF27" s="2">
        <v>4492.3789999999999</v>
      </c>
      <c r="AG27" s="2">
        <v>4943.6184899999998</v>
      </c>
      <c r="AH27" s="2">
        <v>266787</v>
      </c>
      <c r="AI27" s="9">
        <f t="shared" si="2"/>
        <v>0.13257767432446108</v>
      </c>
    </row>
    <row r="28" spans="1:35">
      <c r="A28" s="1" t="s">
        <v>114</v>
      </c>
      <c r="B28" s="2" t="s">
        <v>468</v>
      </c>
      <c r="C28" s="1" t="s">
        <v>115</v>
      </c>
      <c r="D28" s="2">
        <v>379690</v>
      </c>
      <c r="E28" s="2">
        <v>7451</v>
      </c>
      <c r="F28" s="2">
        <v>1062</v>
      </c>
      <c r="G28" s="2">
        <v>2583</v>
      </c>
      <c r="H28" s="2">
        <v>454</v>
      </c>
      <c r="I28" s="7">
        <f>Table2[[#This Row],[Infill 00-04]]/Table2[[#This Row],[All 00-04]]</f>
        <v>0.15634380934877168</v>
      </c>
      <c r="J28" s="7">
        <f>Table2[[#This Row],[Infill 05-09]]/Table2[[#This Row],[All 05-09]]</f>
        <v>0.16974416017797553</v>
      </c>
      <c r="K28" s="7">
        <f>(Table2[[#This Row],[Infill 05-09]]+Table2[[#This Row],[Infill 00-04]])/(Table2[[#This Row],[All 05-09]]+Table2[[#This Row],[All 00-04]])</f>
        <v>0.15923719857815352</v>
      </c>
      <c r="L28" s="2">
        <f>Table2[[#This Row],[All 05-09]]+Table2[[#This Row],[All 00-04]]</f>
        <v>20818</v>
      </c>
      <c r="M28" s="2">
        <f>Table2[[#This Row],[Infill 00-04]]+Table2[[#This Row],[Infill 05-09]]</f>
        <v>3315</v>
      </c>
      <c r="N28" s="7">
        <f>Table2[[#This Row],[%Infill 05-09]]-Table2[[#This Row],[%Infill 00-04]]</f>
        <v>1.340035082920385E-2</v>
      </c>
      <c r="O28" s="7">
        <f t="shared" si="0"/>
        <v>0.17695035778617188</v>
      </c>
      <c r="P28" s="7" t="e">
        <f>#REF!/#REF!</f>
        <v>#REF!</v>
      </c>
      <c r="Q28" s="7">
        <f t="shared" si="1"/>
        <v>0.86809179269345527</v>
      </c>
      <c r="R28" s="2">
        <v>1418744.4393</v>
      </c>
      <c r="S28" s="2">
        <v>1418894.55592</v>
      </c>
      <c r="T28" s="2">
        <v>1257702.88216</v>
      </c>
      <c r="U28" s="2">
        <v>1256049.3753599999</v>
      </c>
      <c r="V28" s="2">
        <v>1091801.5496499999</v>
      </c>
      <c r="W28" s="2">
        <v>1090174.5078499999</v>
      </c>
      <c r="X28" s="2">
        <v>165901.33265999999</v>
      </c>
      <c r="Y28" s="2">
        <v>165874.86762999999</v>
      </c>
      <c r="Z28" s="2">
        <v>73967.020520000005</v>
      </c>
      <c r="AA28" s="2">
        <v>74762.527409999995</v>
      </c>
      <c r="AB28" s="2">
        <v>58578.176050000002</v>
      </c>
      <c r="AC28" s="2">
        <v>59044.538339999999</v>
      </c>
      <c r="AD28" s="2">
        <v>20255.069630000002</v>
      </c>
      <c r="AE28" s="2">
        <v>20665.16606</v>
      </c>
      <c r="AF28" s="2">
        <v>8241.2916499999992</v>
      </c>
      <c r="AG28" s="2">
        <v>8372.9495100000004</v>
      </c>
      <c r="AH28" s="2">
        <v>376019</v>
      </c>
      <c r="AI28" s="9">
        <f t="shared" si="2"/>
        <v>9.7628045391323307E-3</v>
      </c>
    </row>
    <row r="29" spans="1:35">
      <c r="A29" s="1" t="s">
        <v>108</v>
      </c>
      <c r="B29" s="2" t="s">
        <v>468</v>
      </c>
      <c r="C29" s="1" t="s">
        <v>109</v>
      </c>
      <c r="D29" s="2">
        <v>1836536</v>
      </c>
      <c r="E29" s="2">
        <v>82901</v>
      </c>
      <c r="F29" s="2">
        <v>12819</v>
      </c>
      <c r="G29" s="2">
        <v>21236</v>
      </c>
      <c r="H29" s="2">
        <v>2714</v>
      </c>
      <c r="I29" s="7">
        <f>Table2[[#This Row],[Infill 00-04]]/Table2[[#This Row],[All 00-04]]</f>
        <v>0.1016767748840528</v>
      </c>
      <c r="J29" s="7">
        <f>Table2[[#This Row],[Infill 05-09]]/Table2[[#This Row],[All 05-09]]</f>
        <v>0.13149688149688149</v>
      </c>
      <c r="K29" s="7">
        <f>(Table2[[#This Row],[Infill 05-09]]+Table2[[#This Row],[Infill 00-04]])/(Table2[[#This Row],[All 05-09]]+Table2[[#This Row],[All 00-04]])</f>
        <v>0.10929614873837981</v>
      </c>
      <c r="L29" s="2">
        <f>Table2[[#This Row],[All 05-09]]+Table2[[#This Row],[All 00-04]]</f>
        <v>7530</v>
      </c>
      <c r="M29" s="2">
        <f>Table2[[#This Row],[Infill 00-04]]+Table2[[#This Row],[Infill 05-09]]</f>
        <v>823</v>
      </c>
      <c r="N29" s="7">
        <f>Table2[[#This Row],[%Infill 05-09]]-Table2[[#This Row],[%Infill 00-04]]</f>
        <v>2.982010661282869E-2</v>
      </c>
      <c r="O29" s="7">
        <f t="shared" si="0"/>
        <v>0.2079625965614843</v>
      </c>
      <c r="P29" s="7" t="e">
        <f>#REF!/#REF!</f>
        <v>#REF!</v>
      </c>
      <c r="Q29" s="7">
        <f t="shared" si="1"/>
        <v>0.77774174398999163</v>
      </c>
      <c r="R29" s="2">
        <v>2466893.6316300002</v>
      </c>
      <c r="S29" s="2">
        <v>2466840.03449</v>
      </c>
      <c r="T29" s="2">
        <v>2064830.60341</v>
      </c>
      <c r="U29" s="2">
        <v>2049481.56761</v>
      </c>
      <c r="V29" s="2">
        <v>1605904.9545400001</v>
      </c>
      <c r="W29" s="2">
        <v>1595281.59023</v>
      </c>
      <c r="X29" s="2">
        <v>458925.64892000001</v>
      </c>
      <c r="Y29" s="2">
        <v>454199.97762000002</v>
      </c>
      <c r="Z29" s="2">
        <v>185669.57980000001</v>
      </c>
      <c r="AA29" s="2">
        <v>192588.95553000001</v>
      </c>
      <c r="AB29" s="2">
        <v>132779.37888</v>
      </c>
      <c r="AC29" s="2">
        <v>137529.73616</v>
      </c>
      <c r="AD29" s="2">
        <v>60276.384729999998</v>
      </c>
      <c r="AE29" s="2">
        <v>62963.361089999999</v>
      </c>
      <c r="AF29" s="2">
        <v>23337.68707</v>
      </c>
      <c r="AG29" s="2">
        <v>24276.416379999999</v>
      </c>
      <c r="AH29" s="2">
        <v>1612694</v>
      </c>
      <c r="AI29" s="9">
        <f t="shared" si="2"/>
        <v>0.13880004514185579</v>
      </c>
    </row>
    <row r="30" spans="1:35">
      <c r="A30" s="1" t="s">
        <v>216</v>
      </c>
      <c r="B30" s="2" t="s">
        <v>472</v>
      </c>
      <c r="C30" s="1" t="s">
        <v>217</v>
      </c>
      <c r="D30" s="2">
        <v>464036</v>
      </c>
      <c r="E30" s="2">
        <v>15883</v>
      </c>
      <c r="F30" s="2">
        <v>2149</v>
      </c>
      <c r="G30" s="2">
        <v>3433</v>
      </c>
      <c r="H30" s="2">
        <v>602</v>
      </c>
      <c r="I30" s="7">
        <f>Table2[[#This Row],[Infill 00-04]]/Table2[[#This Row],[All 00-04]]</f>
        <v>0.25535402097902099</v>
      </c>
      <c r="J30" s="7">
        <f>Table2[[#This Row],[Infill 05-09]]/Table2[[#This Row],[All 05-09]]</f>
        <v>0.22359767891682786</v>
      </c>
      <c r="K30" s="7">
        <f>(Table2[[#This Row],[Infill 05-09]]+Table2[[#This Row],[Infill 00-04]])/(Table2[[#This Row],[All 05-09]]+Table2[[#This Row],[All 00-04]])</f>
        <v>0.24835988753514526</v>
      </c>
      <c r="L30" s="2">
        <f>Table2[[#This Row],[All 05-09]]+Table2[[#This Row],[All 00-04]]</f>
        <v>11737</v>
      </c>
      <c r="M30" s="2">
        <f>Table2[[#This Row],[Infill 00-04]]+Table2[[#This Row],[Infill 05-09]]</f>
        <v>2915</v>
      </c>
      <c r="N30" s="7">
        <f>Table2[[#This Row],[%Infill 05-09]]-Table2[[#This Row],[%Infill 00-04]]</f>
        <v>-3.1756342062193132E-2</v>
      </c>
      <c r="O30" s="7">
        <f t="shared" si="0"/>
        <v>0.16146328114302083</v>
      </c>
      <c r="P30" s="7" t="e">
        <f>#REF!/#REF!</f>
        <v>#REF!</v>
      </c>
      <c r="Q30" s="7">
        <f t="shared" si="1"/>
        <v>0.74707446320017357</v>
      </c>
      <c r="R30" s="2">
        <v>1059345.0009900001</v>
      </c>
      <c r="S30" s="2">
        <v>1059193.7723900001</v>
      </c>
      <c r="T30" s="2">
        <v>918607.88511000003</v>
      </c>
      <c r="U30" s="2">
        <v>915583.53553999995</v>
      </c>
      <c r="V30" s="2">
        <v>686268.49265999999</v>
      </c>
      <c r="W30" s="2">
        <v>683934.23473000003</v>
      </c>
      <c r="X30" s="2">
        <v>232339.39253000001</v>
      </c>
      <c r="Y30" s="2">
        <v>231649.30087000001</v>
      </c>
      <c r="Z30" s="2">
        <v>63834.704109999999</v>
      </c>
      <c r="AA30" s="2">
        <v>64547.035369999998</v>
      </c>
      <c r="AB30" s="2">
        <v>54178.535839999997</v>
      </c>
      <c r="AC30" s="2">
        <v>55171.084719999999</v>
      </c>
      <c r="AD30" s="2">
        <v>16540.183560000001</v>
      </c>
      <c r="AE30" s="2">
        <v>17278.979780000001</v>
      </c>
      <c r="AF30" s="2">
        <v>6183.6930599999996</v>
      </c>
      <c r="AG30" s="2">
        <v>6613.1378500000001</v>
      </c>
      <c r="AH30" s="2">
        <v>447728</v>
      </c>
      <c r="AI30" s="9">
        <f t="shared" si="2"/>
        <v>3.6423900225136689E-2</v>
      </c>
    </row>
    <row r="31" spans="1:35">
      <c r="A31" s="1" t="s">
        <v>126</v>
      </c>
      <c r="B31" s="2" t="s">
        <v>468</v>
      </c>
      <c r="C31" s="1" t="s">
        <v>127</v>
      </c>
      <c r="D31" s="2">
        <v>279771</v>
      </c>
      <c r="E31" s="2">
        <v>7414</v>
      </c>
      <c r="F31" s="2">
        <v>960</v>
      </c>
      <c r="G31" s="2">
        <v>2195</v>
      </c>
      <c r="H31" s="2">
        <v>381</v>
      </c>
      <c r="I31" s="7">
        <f>Table2[[#This Row],[Infill 00-04]]/Table2[[#This Row],[All 00-04]]</f>
        <v>0.20916375590712966</v>
      </c>
      <c r="J31" s="7">
        <f>Table2[[#This Row],[Infill 05-09]]/Table2[[#This Row],[All 05-09]]</f>
        <v>0.21429389531554233</v>
      </c>
      <c r="K31" s="7">
        <f>(Table2[[#This Row],[Infill 05-09]]+Table2[[#This Row],[Infill 00-04]])/(Table2[[#This Row],[All 05-09]]+Table2[[#This Row],[All 00-04]])</f>
        <v>0.21051835722494405</v>
      </c>
      <c r="L31" s="2">
        <f>Table2[[#This Row],[All 05-09]]+Table2[[#This Row],[All 00-04]]</f>
        <v>99198</v>
      </c>
      <c r="M31" s="2">
        <f>Table2[[#This Row],[Infill 00-04]]+Table2[[#This Row],[Infill 05-09]]</f>
        <v>20883</v>
      </c>
      <c r="N31" s="7">
        <f>Table2[[#This Row],[%Infill 05-09]]-Table2[[#This Row],[%Infill 00-04]]</f>
        <v>5.1301394084126706E-3</v>
      </c>
      <c r="O31" s="7">
        <f t="shared" si="0"/>
        <v>8.1293177567542355E-2</v>
      </c>
      <c r="P31" s="7" t="e">
        <f>#REF!/#REF!</f>
        <v>#REF!</v>
      </c>
      <c r="Q31" s="7">
        <f t="shared" si="1"/>
        <v>6.3593216608604439E-2</v>
      </c>
      <c r="R31" s="2">
        <v>3005751.3783999998</v>
      </c>
      <c r="S31" s="2">
        <v>3005798.9709600001</v>
      </c>
      <c r="T31" s="2">
        <v>2856118.6849199999</v>
      </c>
      <c r="U31" s="2">
        <v>2854766.7456200002</v>
      </c>
      <c r="V31" s="2">
        <v>181629.77419</v>
      </c>
      <c r="W31" s="2">
        <v>182709.05712000001</v>
      </c>
      <c r="X31" s="2">
        <v>2674488.9108899999</v>
      </c>
      <c r="Y31" s="2">
        <v>2672057.6885899999</v>
      </c>
      <c r="Z31" s="2">
        <v>101695.89614</v>
      </c>
      <c r="AA31" s="2">
        <v>102330.6115</v>
      </c>
      <c r="AB31" s="2">
        <v>35772.680659999998</v>
      </c>
      <c r="AC31" s="2">
        <v>36112.945140000003</v>
      </c>
      <c r="AD31" s="2">
        <v>9170.6803799999998</v>
      </c>
      <c r="AE31" s="2">
        <v>9437.3320000000003</v>
      </c>
      <c r="AF31" s="2">
        <v>2993.43678</v>
      </c>
      <c r="AG31" s="2">
        <v>3151.33725</v>
      </c>
      <c r="AH31" s="2">
        <v>275486</v>
      </c>
      <c r="AI31" s="9">
        <f t="shared" si="2"/>
        <v>1.5554329439608546E-2</v>
      </c>
    </row>
    <row r="32" spans="1:35">
      <c r="A32" s="1" t="s">
        <v>76</v>
      </c>
      <c r="B32" s="2" t="s">
        <v>468</v>
      </c>
      <c r="C32" s="1" t="s">
        <v>77</v>
      </c>
      <c r="D32" s="2">
        <v>257940</v>
      </c>
      <c r="E32" s="2">
        <v>10410</v>
      </c>
      <c r="F32" s="2">
        <v>1457</v>
      </c>
      <c r="G32" s="2">
        <v>3763</v>
      </c>
      <c r="H32" s="2">
        <v>444</v>
      </c>
      <c r="I32" s="7">
        <f>Table2[[#This Row],[Infill 00-04]]/Table2[[#This Row],[All 00-04]]</f>
        <v>0.13996157540826129</v>
      </c>
      <c r="J32" s="7">
        <f>Table2[[#This Row],[Infill 05-09]]/Table2[[#This Row],[All 05-09]]</f>
        <v>0.11799096465585969</v>
      </c>
      <c r="K32" s="7">
        <f>(Table2[[#This Row],[Infill 05-09]]+Table2[[#This Row],[Infill 00-04]])/(Table2[[#This Row],[All 05-09]]+Table2[[#This Row],[All 00-04]])</f>
        <v>0.13412827206660552</v>
      </c>
      <c r="L32" s="2">
        <f>Table2[[#This Row],[All 05-09]]+Table2[[#This Row],[All 00-04]]</f>
        <v>14173</v>
      </c>
      <c r="M32" s="2">
        <f>Table2[[#This Row],[Infill 00-04]]+Table2[[#This Row],[Infill 05-09]]</f>
        <v>1901</v>
      </c>
      <c r="N32" s="7">
        <f>Table2[[#This Row],[%Infill 05-09]]-Table2[[#This Row],[%Infill 00-04]]</f>
        <v>-2.1970610752401601E-2</v>
      </c>
      <c r="O32" s="7">
        <f t="shared" si="0"/>
        <v>0.11070173101481634</v>
      </c>
      <c r="P32" s="7" t="e">
        <f>#REF!/#REF!</f>
        <v>#REF!</v>
      </c>
      <c r="Q32" s="7">
        <f t="shared" si="1"/>
        <v>0.84716588129655124</v>
      </c>
      <c r="R32" s="2">
        <v>1260027.1323500001</v>
      </c>
      <c r="S32" s="2">
        <v>1259943.5118199999</v>
      </c>
      <c r="T32" s="2">
        <v>1134959.5232500001</v>
      </c>
      <c r="U32" s="2">
        <v>1132706.6619299999</v>
      </c>
      <c r="V32" s="2">
        <v>961498.98474999995</v>
      </c>
      <c r="W32" s="2">
        <v>959912.19642000005</v>
      </c>
      <c r="X32" s="2">
        <v>173460.5386</v>
      </c>
      <c r="Y32" s="2">
        <v>172794.46562</v>
      </c>
      <c r="Z32" s="2">
        <v>79952.559439999997</v>
      </c>
      <c r="AA32" s="2">
        <v>80470.739790000007</v>
      </c>
      <c r="AB32" s="2">
        <v>31269.849149999998</v>
      </c>
      <c r="AC32" s="2">
        <v>32056.237880000001</v>
      </c>
      <c r="AD32" s="2">
        <v>10106.296050000001</v>
      </c>
      <c r="AE32" s="2">
        <v>10784.60081</v>
      </c>
      <c r="AF32" s="2">
        <v>3738.90481</v>
      </c>
      <c r="AG32" s="2">
        <v>3925.2718300000001</v>
      </c>
      <c r="AH32" s="2">
        <v>237230</v>
      </c>
      <c r="AI32" s="9">
        <f t="shared" si="2"/>
        <v>8.7299245457994348E-2</v>
      </c>
    </row>
    <row r="33" spans="1:35">
      <c r="A33" s="1" t="s">
        <v>396</v>
      </c>
      <c r="B33" s="2" t="s">
        <v>468</v>
      </c>
      <c r="C33" s="1" t="s">
        <v>397</v>
      </c>
      <c r="D33" s="2">
        <v>233870</v>
      </c>
      <c r="E33" s="2">
        <v>6410</v>
      </c>
      <c r="F33" s="2">
        <v>699</v>
      </c>
      <c r="G33" s="2">
        <v>1836</v>
      </c>
      <c r="H33" s="2">
        <v>403</v>
      </c>
      <c r="I33" s="7">
        <f>Table2[[#This Row],[Infill 00-04]]/Table2[[#This Row],[All 00-04]]</f>
        <v>0.31184367938322477</v>
      </c>
      <c r="J33" s="7">
        <f>Table2[[#This Row],[Infill 05-09]]/Table2[[#This Row],[All 05-09]]</f>
        <v>0.26057055527254203</v>
      </c>
      <c r="K33" s="7">
        <f>(Table2[[#This Row],[Infill 05-09]]+Table2[[#This Row],[Infill 00-04]])/(Table2[[#This Row],[All 05-09]]+Table2[[#This Row],[All 00-04]])</f>
        <v>0.29426150755524499</v>
      </c>
      <c r="L33" s="2">
        <f>Table2[[#This Row],[All 05-09]]+Table2[[#This Row],[All 00-04]]</f>
        <v>11449</v>
      </c>
      <c r="M33" s="2">
        <f>Table2[[#This Row],[Infill 00-04]]+Table2[[#This Row],[Infill 05-09]]</f>
        <v>3369</v>
      </c>
      <c r="N33" s="7">
        <f>Table2[[#This Row],[%Infill 05-09]]-Table2[[#This Row],[%Infill 00-04]]</f>
        <v>-5.1273124110682744E-2</v>
      </c>
      <c r="O33" s="7">
        <f t="shared" si="0"/>
        <v>9.7556968848492062E-2</v>
      </c>
      <c r="P33" s="7" t="e">
        <f>#REF!/#REF!</f>
        <v>#REF!</v>
      </c>
      <c r="Q33" s="7">
        <f t="shared" si="1"/>
        <v>0.50758575588964217</v>
      </c>
      <c r="R33" s="2">
        <v>1902991.0929</v>
      </c>
      <c r="S33" s="2">
        <v>1902748.9047300001</v>
      </c>
      <c r="T33" s="2">
        <v>1773060.5948399999</v>
      </c>
      <c r="U33" s="2">
        <v>1771413.75985</v>
      </c>
      <c r="V33" s="2">
        <v>899980.30226999999</v>
      </c>
      <c r="W33" s="2">
        <v>898922.81399000005</v>
      </c>
      <c r="X33" s="2">
        <v>873080.29257000005</v>
      </c>
      <c r="Y33" s="2">
        <v>872490.94585999998</v>
      </c>
      <c r="Z33" s="2">
        <v>77747.957670000003</v>
      </c>
      <c r="AA33" s="2">
        <v>78043.743040000001</v>
      </c>
      <c r="AB33" s="2">
        <v>39506.915099999998</v>
      </c>
      <c r="AC33" s="2">
        <v>40064.014519999997</v>
      </c>
      <c r="AD33" s="2">
        <v>9673.9601999999995</v>
      </c>
      <c r="AE33" s="2">
        <v>10079.16389</v>
      </c>
      <c r="AF33" s="2">
        <v>3001.6653799999999</v>
      </c>
      <c r="AG33" s="2">
        <v>3148.2236600000001</v>
      </c>
      <c r="AH33" s="2">
        <v>224551</v>
      </c>
      <c r="AI33" s="9">
        <f t="shared" si="2"/>
        <v>4.1500594519730483E-2</v>
      </c>
    </row>
    <row r="34" spans="1:35">
      <c r="A34" s="1" t="s">
        <v>380</v>
      </c>
      <c r="B34" s="2" t="s">
        <v>468</v>
      </c>
      <c r="C34" s="1" t="s">
        <v>381</v>
      </c>
      <c r="D34" s="2">
        <v>210170</v>
      </c>
      <c r="E34" s="2">
        <v>6165</v>
      </c>
      <c r="F34" s="2">
        <v>689</v>
      </c>
      <c r="G34" s="2">
        <v>2127</v>
      </c>
      <c r="H34" s="2">
        <v>403</v>
      </c>
      <c r="I34" s="7">
        <f>Table2[[#This Row],[Infill 00-04]]/Table2[[#This Row],[All 00-04]]</f>
        <v>0.13552006905481226</v>
      </c>
      <c r="J34" s="7">
        <f>Table2[[#This Row],[Infill 05-09]]/Table2[[#This Row],[All 05-09]]</f>
        <v>0.16482910694597575</v>
      </c>
      <c r="K34" s="7">
        <f>(Table2[[#This Row],[Infill 05-09]]+Table2[[#This Row],[Infill 00-04]])/(Table2[[#This Row],[All 05-09]]+Table2[[#This Row],[All 00-04]])</f>
        <v>0.14158585282373073</v>
      </c>
      <c r="L34" s="2">
        <f>Table2[[#This Row],[All 05-09]]+Table2[[#This Row],[All 00-04]]</f>
        <v>8765</v>
      </c>
      <c r="M34" s="2">
        <f>Table2[[#This Row],[Infill 00-04]]+Table2[[#This Row],[Infill 05-09]]</f>
        <v>1241</v>
      </c>
      <c r="N34" s="7">
        <f>Table2[[#This Row],[%Infill 05-09]]-Table2[[#This Row],[%Infill 00-04]]</f>
        <v>2.9309037891163486E-2</v>
      </c>
      <c r="O34" s="7">
        <f t="shared" si="0"/>
        <v>0.20218649266446528</v>
      </c>
      <c r="P34" s="7" t="e">
        <f>#REF!/#REF!</f>
        <v>#REF!</v>
      </c>
      <c r="Q34" s="7">
        <f t="shared" si="1"/>
        <v>0.89409005380374196</v>
      </c>
      <c r="R34" s="2">
        <v>746539.76164000004</v>
      </c>
      <c r="S34" s="2">
        <v>746427.89693000005</v>
      </c>
      <c r="T34" s="2">
        <v>657866.20484999998</v>
      </c>
      <c r="U34" s="2">
        <v>655383.60944999999</v>
      </c>
      <c r="V34" s="2">
        <v>588191.63049000001</v>
      </c>
      <c r="W34" s="2">
        <v>586304.60887999996</v>
      </c>
      <c r="X34" s="2">
        <v>69674.574410000001</v>
      </c>
      <c r="Y34" s="2">
        <v>69079.000650000002</v>
      </c>
      <c r="Z34" s="2">
        <v>32605.775799999999</v>
      </c>
      <c r="AA34" s="2">
        <v>33814.27029</v>
      </c>
      <c r="AB34" s="2">
        <v>38139.185749999997</v>
      </c>
      <c r="AC34" s="2">
        <v>38682.719140000001</v>
      </c>
      <c r="AD34" s="2">
        <v>14704.09022</v>
      </c>
      <c r="AE34" s="2">
        <v>15236.5039</v>
      </c>
      <c r="AF34" s="2">
        <v>3224.5052700000001</v>
      </c>
      <c r="AG34" s="2">
        <v>3310.7945199999999</v>
      </c>
      <c r="AH34" s="2">
        <v>201437</v>
      </c>
      <c r="AI34" s="9">
        <f t="shared" si="2"/>
        <v>4.335350506610007E-2</v>
      </c>
    </row>
    <row r="35" spans="1:35">
      <c r="A35" s="1" t="s">
        <v>196</v>
      </c>
      <c r="B35" s="2" t="s">
        <v>468</v>
      </c>
      <c r="C35" s="1" t="s">
        <v>197</v>
      </c>
      <c r="D35" s="2">
        <v>2035334</v>
      </c>
      <c r="E35" s="2">
        <v>81151</v>
      </c>
      <c r="F35" s="2">
        <v>10251</v>
      </c>
      <c r="G35" s="2">
        <v>25954</v>
      </c>
      <c r="H35" s="2">
        <v>3820</v>
      </c>
      <c r="I35" s="7">
        <f>Table2[[#This Row],[Infill 00-04]]/Table2[[#This Row],[All 00-04]]</f>
        <v>6.416114641070704E-2</v>
      </c>
      <c r="J35" s="7">
        <f>Table2[[#This Row],[Infill 05-09]]/Table2[[#This Row],[All 05-09]]</f>
        <v>6.2261580381471393E-2</v>
      </c>
      <c r="K35" s="7">
        <f>(Table2[[#This Row],[Infill 05-09]]+Table2[[#This Row],[Infill 00-04]])/(Table2[[#This Row],[All 05-09]]+Table2[[#This Row],[All 00-04]])</f>
        <v>6.3621407142165881E-2</v>
      </c>
      <c r="L35" s="2">
        <f>Table2[[#This Row],[All 05-09]]+Table2[[#This Row],[All 00-04]]</f>
        <v>51665</v>
      </c>
      <c r="M35" s="2">
        <f>Table2[[#This Row],[Infill 00-04]]+Table2[[#This Row],[Infill 05-09]]</f>
        <v>3287</v>
      </c>
      <c r="N35" s="7">
        <f>Table2[[#This Row],[%Infill 05-09]]-Table2[[#This Row],[%Infill 00-04]]</f>
        <v>-1.899566029235647E-3</v>
      </c>
      <c r="O35" s="7">
        <f t="shared" si="0"/>
        <v>0.13623306053368406</v>
      </c>
      <c r="P35" s="7" t="e">
        <f>#REF!/#REF!</f>
        <v>#REF!</v>
      </c>
      <c r="Q35" s="7">
        <f t="shared" si="1"/>
        <v>0.77854622421209119</v>
      </c>
      <c r="R35" s="2">
        <v>4845745.7524600001</v>
      </c>
      <c r="S35" s="2">
        <v>4843945.4648599997</v>
      </c>
      <c r="T35" s="2">
        <v>4181279.08592</v>
      </c>
      <c r="U35" s="2">
        <v>4152582.7918099998</v>
      </c>
      <c r="V35" s="2">
        <v>3255319.0447200001</v>
      </c>
      <c r="W35" s="2">
        <v>3233023.0562999998</v>
      </c>
      <c r="X35" s="2">
        <v>925960.04165000003</v>
      </c>
      <c r="Y35" s="2">
        <v>919559.73603000003</v>
      </c>
      <c r="Z35" s="2">
        <v>324808.56547999999</v>
      </c>
      <c r="AA35" s="2">
        <v>331094.56008000002</v>
      </c>
      <c r="AB35" s="2">
        <v>249135.77583</v>
      </c>
      <c r="AC35" s="2">
        <v>260108.52277000001</v>
      </c>
      <c r="AD35" s="2">
        <v>64774.991020000001</v>
      </c>
      <c r="AE35" s="2">
        <v>72585.058550000002</v>
      </c>
      <c r="AF35" s="2">
        <v>25747.336960000001</v>
      </c>
      <c r="AG35" s="2">
        <v>27574.534230000001</v>
      </c>
      <c r="AH35" s="2">
        <v>1836038</v>
      </c>
      <c r="AI35" s="9">
        <f t="shared" si="2"/>
        <v>0.10854677299707305</v>
      </c>
    </row>
    <row r="36" spans="1:35">
      <c r="A36" s="1" t="s">
        <v>158</v>
      </c>
      <c r="B36" s="2" t="s">
        <v>468</v>
      </c>
      <c r="C36" s="1" t="s">
        <v>159</v>
      </c>
      <c r="D36" s="2">
        <v>774160</v>
      </c>
      <c r="E36" s="2">
        <v>26343</v>
      </c>
      <c r="F36" s="2">
        <v>3262</v>
      </c>
      <c r="G36" s="2">
        <v>5813</v>
      </c>
      <c r="H36" s="2">
        <v>934</v>
      </c>
      <c r="I36" s="7">
        <f>Table2[[#This Row],[Infill 00-04]]/Table2[[#This Row],[All 00-04]]</f>
        <v>0.13952471715599699</v>
      </c>
      <c r="J36" s="7">
        <f>Table2[[#This Row],[Infill 05-09]]/Table2[[#This Row],[All 05-09]]</f>
        <v>0.10503759214360933</v>
      </c>
      <c r="K36" s="7">
        <f>(Table2[[#This Row],[Infill 05-09]]+Table2[[#This Row],[Infill 00-04]])/(Table2[[#This Row],[All 05-09]]+Table2[[#This Row],[All 00-04]])</f>
        <v>0.130451590456616</v>
      </c>
      <c r="L36" s="2">
        <f>Table2[[#This Row],[All 05-09]]+Table2[[#This Row],[All 00-04]]</f>
        <v>155207</v>
      </c>
      <c r="M36" s="2">
        <f>Table2[[#This Row],[Infill 00-04]]+Table2[[#This Row],[Infill 05-09]]</f>
        <v>20247</v>
      </c>
      <c r="N36" s="7">
        <f>Table2[[#This Row],[%Infill 05-09]]-Table2[[#This Row],[%Infill 00-04]]</f>
        <v>-3.4487125012387654E-2</v>
      </c>
      <c r="O36" s="7">
        <f t="shared" si="0"/>
        <v>0.1604611027710259</v>
      </c>
      <c r="P36" s="7" t="e">
        <f>#REF!/#REF!</f>
        <v>#REF!</v>
      </c>
      <c r="Q36" s="7">
        <f t="shared" si="1"/>
        <v>0.5179009069626459</v>
      </c>
      <c r="R36" s="2">
        <v>1620790.51911</v>
      </c>
      <c r="S36" s="2">
        <v>1620644.4055699999</v>
      </c>
      <c r="T36" s="2">
        <v>1375139.0067199999</v>
      </c>
      <c r="U36" s="2">
        <v>1371582.68842</v>
      </c>
      <c r="V36" s="2">
        <v>712185.73878000001</v>
      </c>
      <c r="W36" s="2">
        <v>711523.44643000001</v>
      </c>
      <c r="X36" s="2">
        <v>662953.26815999998</v>
      </c>
      <c r="Y36" s="2">
        <v>660059.24204000004</v>
      </c>
      <c r="Z36" s="2">
        <v>121388.75106</v>
      </c>
      <c r="AA36" s="2">
        <v>122126.88000999999</v>
      </c>
      <c r="AB36" s="2">
        <v>84845.249720000007</v>
      </c>
      <c r="AC36" s="2">
        <v>86038.843630000003</v>
      </c>
      <c r="AD36" s="2">
        <v>26720.537179999999</v>
      </c>
      <c r="AE36" s="2">
        <v>27763.124919999998</v>
      </c>
      <c r="AF36" s="2">
        <v>12696.97558</v>
      </c>
      <c r="AG36" s="2">
        <v>13132.86976</v>
      </c>
      <c r="AH36" s="2">
        <v>740482</v>
      </c>
      <c r="AI36" s="9">
        <f t="shared" si="2"/>
        <v>4.5481186578471861E-2</v>
      </c>
    </row>
    <row r="37" spans="1:35">
      <c r="A37" s="1" t="s">
        <v>242</v>
      </c>
      <c r="B37" s="2" t="s">
        <v>468</v>
      </c>
      <c r="C37" s="1" t="s">
        <v>243</v>
      </c>
      <c r="D37" s="2">
        <v>568593</v>
      </c>
      <c r="E37" s="2">
        <v>28195</v>
      </c>
      <c r="F37" s="2">
        <v>3287</v>
      </c>
      <c r="G37" s="2">
        <v>8520</v>
      </c>
      <c r="H37" s="2">
        <v>1119</v>
      </c>
      <c r="I37" s="7">
        <f>Table2[[#This Row],[Infill 00-04]]/Table2[[#This Row],[All 00-04]]</f>
        <v>0.10722494254022184</v>
      </c>
      <c r="J37" s="7">
        <f>Table2[[#This Row],[Infill 05-09]]/Table2[[#This Row],[All 05-09]]</f>
        <v>0.23505231689088191</v>
      </c>
      <c r="K37" s="7">
        <f>(Table2[[#This Row],[Infill 05-09]]+Table2[[#This Row],[Infill 00-04]])/(Table2[[#This Row],[All 05-09]]+Table2[[#This Row],[All 00-04]])</f>
        <v>0.13419537964204054</v>
      </c>
      <c r="L37" s="2">
        <f>Table2[[#This Row],[All 05-09]]+Table2[[#This Row],[All 00-04]]</f>
        <v>12683</v>
      </c>
      <c r="M37" s="2">
        <f>Table2[[#This Row],[Infill 00-04]]+Table2[[#This Row],[Infill 05-09]]</f>
        <v>1702</v>
      </c>
      <c r="N37" s="7">
        <f>Table2[[#This Row],[%Infill 05-09]]-Table2[[#This Row],[%Infill 00-04]]</f>
        <v>0.12782737435066005</v>
      </c>
      <c r="O37" s="7">
        <f t="shared" si="0"/>
        <v>0.1309185460277677</v>
      </c>
      <c r="P37" s="7" t="e">
        <f>#REF!/#REF!</f>
        <v>#REF!</v>
      </c>
      <c r="Q37" s="7">
        <f t="shared" si="1"/>
        <v>0.72313669194369523</v>
      </c>
      <c r="R37" s="2">
        <v>1661747.6719200001</v>
      </c>
      <c r="S37" s="2">
        <v>1661959.6143700001</v>
      </c>
      <c r="T37" s="2">
        <v>1508461.2509399999</v>
      </c>
      <c r="U37" s="2">
        <v>1499114.6562300001</v>
      </c>
      <c r="V37" s="2">
        <v>1090823.6789299999</v>
      </c>
      <c r="W37" s="2">
        <v>1082363.5507100001</v>
      </c>
      <c r="X37" s="2">
        <v>417637.57217</v>
      </c>
      <c r="Y37" s="2">
        <v>416751.10570000001</v>
      </c>
      <c r="Z37" s="2">
        <v>74444.947329999995</v>
      </c>
      <c r="AA37" s="2">
        <v>76406.693629999994</v>
      </c>
      <c r="AB37" s="2">
        <v>58773.438950000003</v>
      </c>
      <c r="AC37" s="2">
        <v>62880.40739</v>
      </c>
      <c r="AD37" s="2">
        <v>15330.79953</v>
      </c>
      <c r="AE37" s="2">
        <v>18393.623479999998</v>
      </c>
      <c r="AF37" s="2">
        <v>4737.2359299999998</v>
      </c>
      <c r="AG37" s="2">
        <v>5164.2343700000001</v>
      </c>
      <c r="AH37" s="2">
        <v>501774</v>
      </c>
      <c r="AI37" s="9">
        <f t="shared" si="2"/>
        <v>0.13316552870415765</v>
      </c>
    </row>
    <row r="38" spans="1:35">
      <c r="A38" s="1" t="s">
        <v>122</v>
      </c>
      <c r="B38" s="2" t="s">
        <v>468</v>
      </c>
      <c r="C38" s="1" t="s">
        <v>123</v>
      </c>
      <c r="D38" s="2">
        <v>569633</v>
      </c>
      <c r="E38" s="2">
        <v>24176</v>
      </c>
      <c r="F38" s="2">
        <v>2582</v>
      </c>
      <c r="G38" s="2">
        <v>10700</v>
      </c>
      <c r="H38" s="2">
        <v>1116</v>
      </c>
      <c r="I38" s="7">
        <f>Table2[[#This Row],[Infill 00-04]]/Table2[[#This Row],[All 00-04]]</f>
        <v>9.5111065510696147E-2</v>
      </c>
      <c r="J38" s="7">
        <f>Table2[[#This Row],[Infill 05-09]]/Table2[[#This Row],[All 05-09]]</f>
        <v>0.13638214140317548</v>
      </c>
      <c r="K38" s="7">
        <f>(Table2[[#This Row],[Infill 05-09]]+Table2[[#This Row],[Infill 00-04]])/(Table2[[#This Row],[All 05-09]]+Table2[[#This Row],[All 00-04]])</f>
        <v>0.10643287916015189</v>
      </c>
      <c r="L38" s="2">
        <f>Table2[[#This Row],[All 05-09]]+Table2[[#This Row],[All 00-04]]</f>
        <v>26862</v>
      </c>
      <c r="M38" s="2">
        <f>Table2[[#This Row],[Infill 00-04]]+Table2[[#This Row],[Infill 05-09]]</f>
        <v>2859</v>
      </c>
      <c r="N38" s="7">
        <f>Table2[[#This Row],[%Infill 05-09]]-Table2[[#This Row],[%Infill 00-04]]</f>
        <v>4.1271075892479331E-2</v>
      </c>
      <c r="O38" s="7">
        <f t="shared" si="0"/>
        <v>0.12052197543583817</v>
      </c>
      <c r="P38" s="7" t="e">
        <f>#REF!/#REF!</f>
        <v>#REF!</v>
      </c>
      <c r="Q38" s="7">
        <f t="shared" si="1"/>
        <v>0.83621877292050673</v>
      </c>
      <c r="R38" s="2">
        <v>1792106.9475499999</v>
      </c>
      <c r="S38" s="2">
        <v>1790335.12659</v>
      </c>
      <c r="T38" s="2">
        <v>1608643.3042299999</v>
      </c>
      <c r="U38" s="2">
        <v>1592732.0538900001</v>
      </c>
      <c r="V38" s="2">
        <v>1345177.7299299999</v>
      </c>
      <c r="W38" s="2">
        <v>1327854.4938099999</v>
      </c>
      <c r="X38" s="2">
        <v>263465.57441</v>
      </c>
      <c r="Y38" s="2">
        <v>264877.5601</v>
      </c>
      <c r="Z38" s="2">
        <v>103051.61618</v>
      </c>
      <c r="AA38" s="2">
        <v>107782.62493999999</v>
      </c>
      <c r="AB38" s="2">
        <v>58300.627130000001</v>
      </c>
      <c r="AC38" s="2">
        <v>63444.178630000002</v>
      </c>
      <c r="AD38" s="2">
        <v>16647.155480000001</v>
      </c>
      <c r="AE38" s="2">
        <v>20363.153539999999</v>
      </c>
      <c r="AF38" s="2">
        <v>5464.2453299999997</v>
      </c>
      <c r="AG38" s="2">
        <v>6013.1161099999999</v>
      </c>
      <c r="AH38" s="2">
        <v>481394</v>
      </c>
      <c r="AI38" s="9">
        <f t="shared" si="2"/>
        <v>0.18329891938827655</v>
      </c>
    </row>
    <row r="39" spans="1:35">
      <c r="A39" s="1" t="s">
        <v>94</v>
      </c>
      <c r="B39" s="2" t="s">
        <v>468</v>
      </c>
      <c r="C39" s="1" t="s">
        <v>95</v>
      </c>
      <c r="D39" s="2">
        <v>2130151</v>
      </c>
      <c r="E39" s="2">
        <v>72949</v>
      </c>
      <c r="F39" s="2">
        <v>6968</v>
      </c>
      <c r="G39" s="2">
        <v>21896</v>
      </c>
      <c r="H39" s="2">
        <v>2380</v>
      </c>
      <c r="I39" s="7">
        <f>Table2[[#This Row],[Infill 00-04]]/Table2[[#This Row],[All 00-04]]</f>
        <v>0.40220901842007667</v>
      </c>
      <c r="J39" s="7">
        <f>Table2[[#This Row],[Infill 05-09]]/Table2[[#This Row],[All 05-09]]</f>
        <v>0.43341838641143626</v>
      </c>
      <c r="K39" s="7">
        <f>(Table2[[#This Row],[Infill 05-09]]+Table2[[#This Row],[Infill 00-04]])/(Table2[[#This Row],[All 05-09]]+Table2[[#This Row],[All 00-04]])</f>
        <v>0.4105016807795413</v>
      </c>
      <c r="L39" s="2">
        <f>Table2[[#This Row],[All 05-09]]+Table2[[#This Row],[All 00-04]]</f>
        <v>352515</v>
      </c>
      <c r="M39" s="2">
        <f>Table2[[#This Row],[Infill 00-04]]+Table2[[#This Row],[Infill 05-09]]</f>
        <v>144708</v>
      </c>
      <c r="N39" s="7">
        <f>Table2[[#This Row],[%Infill 05-09]]-Table2[[#This Row],[%Infill 00-04]]</f>
        <v>3.1209367991359593E-2</v>
      </c>
      <c r="O39" s="7">
        <f t="shared" si="0"/>
        <v>0.17513845814859619</v>
      </c>
      <c r="P39" s="7" t="e">
        <f>#REF!/#REF!</f>
        <v>#REF!</v>
      </c>
      <c r="Q39" s="7">
        <f t="shared" si="1"/>
        <v>0.43812822620751574</v>
      </c>
      <c r="R39" s="2">
        <v>2726549.3572999998</v>
      </c>
      <c r="S39" s="2">
        <v>2726423.9265000001</v>
      </c>
      <c r="T39" s="2">
        <v>2248571.1286800001</v>
      </c>
      <c r="U39" s="2">
        <v>2236701.0180199998</v>
      </c>
      <c r="V39" s="2">
        <v>985162.48011</v>
      </c>
      <c r="W39" s="2">
        <v>978102.77332000004</v>
      </c>
      <c r="X39" s="2">
        <v>1263408.64882</v>
      </c>
      <c r="Y39" s="2">
        <v>1258598.24508</v>
      </c>
      <c r="Z39" s="2">
        <v>250872.23587</v>
      </c>
      <c r="AA39" s="2">
        <v>252731.68049999999</v>
      </c>
      <c r="AB39" s="2">
        <v>143393.62512000001</v>
      </c>
      <c r="AC39" s="2">
        <v>148560.08339000001</v>
      </c>
      <c r="AD39" s="2">
        <v>62732.070729999999</v>
      </c>
      <c r="AE39" s="2">
        <v>66104.913360000006</v>
      </c>
      <c r="AF39" s="2">
        <v>20980.299760000002</v>
      </c>
      <c r="AG39" s="2">
        <v>22326.234420000001</v>
      </c>
      <c r="AH39" s="2">
        <v>2009632</v>
      </c>
      <c r="AI39" s="9">
        <f t="shared" si="2"/>
        <v>5.9970681199343963E-2</v>
      </c>
    </row>
    <row r="40" spans="1:35">
      <c r="A40" s="1" t="s">
        <v>372</v>
      </c>
      <c r="B40" s="2" t="s">
        <v>468</v>
      </c>
      <c r="C40" s="1" t="s">
        <v>373</v>
      </c>
      <c r="D40" s="2">
        <v>228261</v>
      </c>
      <c r="E40" s="2">
        <v>11083</v>
      </c>
      <c r="F40" s="2">
        <v>1155</v>
      </c>
      <c r="G40" s="2">
        <v>3717</v>
      </c>
      <c r="H40" s="2">
        <v>268</v>
      </c>
      <c r="I40" s="7">
        <f>Table2[[#This Row],[Infill 00-04]]/Table2[[#This Row],[All 00-04]]</f>
        <v>0.25485122897800777</v>
      </c>
      <c r="J40" s="7">
        <f>Table2[[#This Row],[Infill 05-09]]/Table2[[#This Row],[All 05-09]]</f>
        <v>0.19490695396669933</v>
      </c>
      <c r="K40" s="7">
        <f>(Table2[[#This Row],[Infill 05-09]]+Table2[[#This Row],[Infill 00-04]])/(Table2[[#This Row],[All 05-09]]+Table2[[#This Row],[All 00-04]])</f>
        <v>0.2399708242159008</v>
      </c>
      <c r="L40" s="2">
        <f>Table2[[#This Row],[All 05-09]]+Table2[[#This Row],[All 00-04]]</f>
        <v>8226</v>
      </c>
      <c r="M40" s="2">
        <f>Table2[[#This Row],[Infill 00-04]]+Table2[[#This Row],[Infill 05-09]]</f>
        <v>1974</v>
      </c>
      <c r="N40" s="7">
        <f>Table2[[#This Row],[%Infill 05-09]]-Table2[[#This Row],[%Infill 00-04]]</f>
        <v>-5.9944275011308445E-2</v>
      </c>
      <c r="O40" s="7">
        <f t="shared" si="0"/>
        <v>0.10200561744477908</v>
      </c>
      <c r="P40" s="7" t="e">
        <f>#REF!/#REF!</f>
        <v>#REF!</v>
      </c>
      <c r="Q40" s="7">
        <f t="shared" si="1"/>
        <v>0.93569005039162723</v>
      </c>
      <c r="R40" s="2">
        <v>1619097.8707000001</v>
      </c>
      <c r="S40" s="2">
        <v>1619337.83488</v>
      </c>
      <c r="T40" s="2">
        <v>1503565.66968</v>
      </c>
      <c r="U40" s="2">
        <v>1499778.28284</v>
      </c>
      <c r="V40" s="2">
        <v>1406871.43723</v>
      </c>
      <c r="W40" s="2">
        <v>1403720.9896800001</v>
      </c>
      <c r="X40" s="2">
        <v>96694.232499999998</v>
      </c>
      <c r="Y40" s="2">
        <v>96057.293170000004</v>
      </c>
      <c r="Z40" s="2">
        <v>86972.679910000006</v>
      </c>
      <c r="AA40" s="2">
        <v>87292.483919999999</v>
      </c>
      <c r="AB40" s="2">
        <v>16774.5877</v>
      </c>
      <c r="AC40" s="2">
        <v>18216.819289999999</v>
      </c>
      <c r="AD40" s="2">
        <v>8581.1111099999998</v>
      </c>
      <c r="AE40" s="2">
        <v>10518.8388</v>
      </c>
      <c r="AF40" s="2">
        <v>3203.8224</v>
      </c>
      <c r="AG40" s="2">
        <v>3531.4102699999999</v>
      </c>
      <c r="AH40" s="2">
        <v>187093</v>
      </c>
      <c r="AI40" s="9">
        <f t="shared" si="2"/>
        <v>0.22004030081296466</v>
      </c>
    </row>
    <row r="41" spans="1:35">
      <c r="A41" s="1" t="s">
        <v>420</v>
      </c>
      <c r="B41" s="2" t="s">
        <v>468</v>
      </c>
      <c r="C41" s="1" t="s">
        <v>421</v>
      </c>
      <c r="D41" s="2">
        <v>623061</v>
      </c>
      <c r="E41" s="2">
        <v>18168</v>
      </c>
      <c r="F41" s="2">
        <v>1811</v>
      </c>
      <c r="G41" s="2">
        <v>6875</v>
      </c>
      <c r="H41" s="2">
        <v>582</v>
      </c>
      <c r="I41" s="7">
        <f>Table2[[#This Row],[Infill 00-04]]/Table2[[#This Row],[All 00-04]]</f>
        <v>9.551878709783547E-2</v>
      </c>
      <c r="J41" s="7">
        <f>Table2[[#This Row],[Infill 05-09]]/Table2[[#This Row],[All 05-09]]</f>
        <v>0.10869565217391304</v>
      </c>
      <c r="K41" s="7">
        <f>(Table2[[#This Row],[Infill 05-09]]+Table2[[#This Row],[Infill 00-04]])/(Table2[[#This Row],[All 05-09]]+Table2[[#This Row],[All 00-04]])</f>
        <v>9.8560809742210972E-2</v>
      </c>
      <c r="L41" s="2">
        <f>Table2[[#This Row],[All 05-09]]+Table2[[#This Row],[All 00-04]]</f>
        <v>94845</v>
      </c>
      <c r="M41" s="2">
        <f>Table2[[#This Row],[Infill 00-04]]+Table2[[#This Row],[Infill 05-09]]</f>
        <v>9348</v>
      </c>
      <c r="N41" s="7">
        <f>Table2[[#This Row],[%Infill 05-09]]-Table2[[#This Row],[%Infill 00-04]]</f>
        <v>1.3176865076077571E-2</v>
      </c>
      <c r="O41" s="7">
        <f t="shared" si="0"/>
        <v>0.12567075769366867</v>
      </c>
      <c r="P41" s="7" t="e">
        <f>#REF!/#REF!</f>
        <v>#REF!</v>
      </c>
      <c r="Q41" s="7">
        <f t="shared" si="1"/>
        <v>0.52537100677649584</v>
      </c>
      <c r="R41" s="2">
        <v>2602319.5095899999</v>
      </c>
      <c r="S41" s="2">
        <v>2601982.80357</v>
      </c>
      <c r="T41" s="2">
        <v>2386101.9753100001</v>
      </c>
      <c r="U41" s="2">
        <v>2375044.7183400001</v>
      </c>
      <c r="V41" s="2">
        <v>1253588.7970400001</v>
      </c>
      <c r="W41" s="2">
        <v>1249867.4615199999</v>
      </c>
      <c r="X41" s="2">
        <v>1132513.1783199999</v>
      </c>
      <c r="Y41" s="2">
        <v>1125177.2569599999</v>
      </c>
      <c r="Z41" s="2">
        <v>106086.41821</v>
      </c>
      <c r="AA41" s="2">
        <v>109380.31062</v>
      </c>
      <c r="AB41" s="2">
        <v>82958.895199999999</v>
      </c>
      <c r="AC41" s="2">
        <v>86892.617979999995</v>
      </c>
      <c r="AD41" s="2">
        <v>18996.536240000001</v>
      </c>
      <c r="AE41" s="2">
        <v>21943.937269999999</v>
      </c>
      <c r="AF41" s="2">
        <v>8175.6851900000001</v>
      </c>
      <c r="AG41" s="2">
        <v>8721.2200799999991</v>
      </c>
      <c r="AH41" s="2">
        <v>571166</v>
      </c>
      <c r="AI41" s="9">
        <f t="shared" si="2"/>
        <v>9.0857999250655672E-2</v>
      </c>
    </row>
    <row r="42" spans="1:35">
      <c r="A42" s="1" t="s">
        <v>298</v>
      </c>
      <c r="B42" s="2" t="s">
        <v>468</v>
      </c>
      <c r="C42" s="1" t="s">
        <v>299</v>
      </c>
      <c r="D42" s="2">
        <v>379186</v>
      </c>
      <c r="E42" s="2">
        <v>8387</v>
      </c>
      <c r="F42" s="2">
        <v>938</v>
      </c>
      <c r="G42" s="2">
        <v>3027</v>
      </c>
      <c r="H42" s="2">
        <v>95</v>
      </c>
      <c r="I42" s="7">
        <f>Table2[[#This Row],[Infill 00-04]]/Table2[[#This Row],[All 00-04]]</f>
        <v>2.8021148036253777E-2</v>
      </c>
      <c r="J42" s="7">
        <f>Table2[[#This Row],[Infill 05-09]]/Table2[[#This Row],[All 05-09]]</f>
        <v>2.7593648836133806E-2</v>
      </c>
      <c r="K42" s="7">
        <f>(Table2[[#This Row],[Infill 05-09]]+Table2[[#This Row],[Infill 00-04]])/(Table2[[#This Row],[All 05-09]]+Table2[[#This Row],[All 00-04]])</f>
        <v>2.7880569777462363E-2</v>
      </c>
      <c r="L42" s="2">
        <f>Table2[[#This Row],[All 05-09]]+Table2[[#This Row],[All 00-04]]</f>
        <v>19727</v>
      </c>
      <c r="M42" s="2">
        <f>Table2[[#This Row],[Infill 00-04]]+Table2[[#This Row],[Infill 05-09]]</f>
        <v>550</v>
      </c>
      <c r="N42" s="7">
        <f>Table2[[#This Row],[%Infill 05-09]]-Table2[[#This Row],[%Infill 00-04]]</f>
        <v>-4.2749920011997053E-4</v>
      </c>
      <c r="O42" s="7">
        <f t="shared" si="0"/>
        <v>0.1588674754826675</v>
      </c>
      <c r="P42" s="7" t="e">
        <f>#REF!/#REF!</f>
        <v>#REF!</v>
      </c>
      <c r="Q42" s="7">
        <f t="shared" si="1"/>
        <v>0.84490086745475868</v>
      </c>
      <c r="R42" s="2">
        <v>1545024.10088</v>
      </c>
      <c r="S42" s="2">
        <v>1544979.1770899999</v>
      </c>
      <c r="T42" s="2">
        <v>1378643.06235</v>
      </c>
      <c r="U42" s="2">
        <v>1374246.98043</v>
      </c>
      <c r="V42" s="2">
        <v>1164816.7192899999</v>
      </c>
      <c r="W42" s="2">
        <v>1162411.9621600001</v>
      </c>
      <c r="X42" s="2">
        <v>213826.34318</v>
      </c>
      <c r="Y42" s="2">
        <v>211835.01835</v>
      </c>
      <c r="Z42" s="2">
        <v>69562.932180000003</v>
      </c>
      <c r="AA42" s="2">
        <v>71559.594410000005</v>
      </c>
      <c r="AB42" s="2">
        <v>70385.57127</v>
      </c>
      <c r="AC42" s="2">
        <v>71513.336299999995</v>
      </c>
      <c r="AD42" s="2">
        <v>20226.380679999998</v>
      </c>
      <c r="AE42" s="2">
        <v>21212.702509999999</v>
      </c>
      <c r="AF42" s="2">
        <v>6206.1549699999996</v>
      </c>
      <c r="AG42" s="2">
        <v>6446.5639300000003</v>
      </c>
      <c r="AH42" s="2">
        <v>366899</v>
      </c>
      <c r="AI42" s="9">
        <f t="shared" si="2"/>
        <v>3.3488780291033769E-2</v>
      </c>
    </row>
    <row r="43" spans="1:35">
      <c r="A43" s="1" t="s">
        <v>136</v>
      </c>
      <c r="B43" s="2" t="s">
        <v>468</v>
      </c>
      <c r="C43" s="1" t="s">
        <v>137</v>
      </c>
      <c r="D43" s="2">
        <v>358676</v>
      </c>
      <c r="E43" s="2">
        <v>12068</v>
      </c>
      <c r="F43" s="2">
        <v>792</v>
      </c>
      <c r="G43" s="2">
        <v>3277</v>
      </c>
      <c r="H43" s="2">
        <v>187</v>
      </c>
      <c r="I43" s="7">
        <f>Table2[[#This Row],[Infill 00-04]]/Table2[[#This Row],[All 00-04]]</f>
        <v>0.27279862994148707</v>
      </c>
      <c r="J43" s="7">
        <f>Table2[[#This Row],[Infill 05-09]]/Table2[[#This Row],[All 05-09]]</f>
        <v>0.29128508124076807</v>
      </c>
      <c r="K43" s="7">
        <f>(Table2[[#This Row],[Infill 05-09]]+Table2[[#This Row],[Infill 00-04]])/(Table2[[#This Row],[All 05-09]]+Table2[[#This Row],[All 00-04]])</f>
        <v>0.27730200424597889</v>
      </c>
      <c r="L43" s="2">
        <f>Table2[[#This Row],[All 05-09]]+Table2[[#This Row],[All 00-04]]</f>
        <v>55582</v>
      </c>
      <c r="M43" s="2">
        <f>Table2[[#This Row],[Infill 00-04]]+Table2[[#This Row],[Infill 05-09]]</f>
        <v>15413</v>
      </c>
      <c r="N43" s="7">
        <f>Table2[[#This Row],[%Infill 05-09]]-Table2[[#This Row],[%Infill 00-04]]</f>
        <v>1.8486451299281004E-2</v>
      </c>
      <c r="O43" s="7">
        <f t="shared" si="0"/>
        <v>0.11826328990165814</v>
      </c>
      <c r="P43" s="7" t="e">
        <f>#REF!/#REF!</f>
        <v>#REF!</v>
      </c>
      <c r="Q43" s="7">
        <f t="shared" si="1"/>
        <v>0.70994041048910472</v>
      </c>
      <c r="R43" s="2">
        <v>1419791.6973999999</v>
      </c>
      <c r="S43" s="2">
        <v>1419198.34748</v>
      </c>
      <c r="T43" s="2">
        <v>1284222.15169</v>
      </c>
      <c r="U43" s="2">
        <v>1280294.21111</v>
      </c>
      <c r="V43" s="2">
        <v>911721.20152999996</v>
      </c>
      <c r="W43" s="2">
        <v>908245.39005000005</v>
      </c>
      <c r="X43" s="2">
        <v>372500.95027999999</v>
      </c>
      <c r="Y43" s="2">
        <v>372048.82117000001</v>
      </c>
      <c r="Z43" s="2">
        <v>91925.861510000002</v>
      </c>
      <c r="AA43" s="2">
        <v>93325.615539999999</v>
      </c>
      <c r="AB43" s="2">
        <v>27610.784189999998</v>
      </c>
      <c r="AC43" s="2">
        <v>28787.698509999998</v>
      </c>
      <c r="AD43" s="2">
        <v>10957.84662</v>
      </c>
      <c r="AE43" s="2">
        <v>11565.874519999999</v>
      </c>
      <c r="AF43" s="2">
        <v>5075.05393</v>
      </c>
      <c r="AG43" s="2">
        <v>5224.9481500000002</v>
      </c>
      <c r="AH43" s="2">
        <v>342815</v>
      </c>
      <c r="AI43" s="9">
        <f t="shared" si="2"/>
        <v>4.6266936977670169E-2</v>
      </c>
    </row>
    <row r="44" spans="1:35">
      <c r="A44" s="1" t="s">
        <v>162</v>
      </c>
      <c r="B44" s="2" t="s">
        <v>468</v>
      </c>
      <c r="C44" s="1" t="s">
        <v>163</v>
      </c>
      <c r="D44" s="2">
        <v>306241</v>
      </c>
      <c r="E44" s="2">
        <v>14333</v>
      </c>
      <c r="F44" s="2">
        <v>962</v>
      </c>
      <c r="G44" s="2">
        <v>3083</v>
      </c>
      <c r="H44" s="2">
        <v>106</v>
      </c>
      <c r="I44" s="7">
        <f>Table2[[#This Row],[Infill 00-04]]/Table2[[#This Row],[All 00-04]]</f>
        <v>0.14804102024717328</v>
      </c>
      <c r="J44" s="7">
        <f>Table2[[#This Row],[Infill 05-09]]/Table2[[#This Row],[All 05-09]]</f>
        <v>0.23486619901273059</v>
      </c>
      <c r="K44" s="7">
        <f>(Table2[[#This Row],[Infill 05-09]]+Table2[[#This Row],[Infill 00-04]])/(Table2[[#This Row],[All 05-09]]+Table2[[#This Row],[All 00-04]])</f>
        <v>0.16994363612531133</v>
      </c>
      <c r="L44" s="2">
        <f>Table2[[#This Row],[All 05-09]]+Table2[[#This Row],[All 00-04]]</f>
        <v>15258</v>
      </c>
      <c r="M44" s="2">
        <f>Table2[[#This Row],[Infill 00-04]]+Table2[[#This Row],[Infill 05-09]]</f>
        <v>2593</v>
      </c>
      <c r="N44" s="7">
        <f>Table2[[#This Row],[%Infill 05-09]]-Table2[[#This Row],[%Infill 00-04]]</f>
        <v>8.6825178765557315E-2</v>
      </c>
      <c r="O44" s="7">
        <f t="shared" si="0"/>
        <v>0.164043088755007</v>
      </c>
      <c r="P44" s="7" t="e">
        <f>#REF!/#REF!</f>
        <v>#REF!</v>
      </c>
      <c r="Q44" s="7">
        <f t="shared" si="1"/>
        <v>0.60092605531710774</v>
      </c>
      <c r="R44" s="2">
        <v>1033527.16545</v>
      </c>
      <c r="S44" s="2">
        <v>1033423.52936</v>
      </c>
      <c r="T44" s="2">
        <v>924685.27330999996</v>
      </c>
      <c r="U44" s="2">
        <v>918032.10447000002</v>
      </c>
      <c r="V44" s="2">
        <v>555667.47369999997</v>
      </c>
      <c r="W44" s="2">
        <v>549596.75737000001</v>
      </c>
      <c r="X44" s="2">
        <v>369017.79962000001</v>
      </c>
      <c r="Y44" s="2">
        <v>368435.34714999999</v>
      </c>
      <c r="Z44" s="2">
        <v>46046.217680000002</v>
      </c>
      <c r="AA44" s="2">
        <v>48696.276519999999</v>
      </c>
      <c r="AB44" s="2">
        <v>44940.914579999997</v>
      </c>
      <c r="AC44" s="2">
        <v>46957.370069999997</v>
      </c>
      <c r="AD44" s="2">
        <v>11723.33007</v>
      </c>
      <c r="AE44" s="2">
        <v>13296.55241</v>
      </c>
      <c r="AF44" s="2">
        <v>6131.4301599999999</v>
      </c>
      <c r="AG44" s="2">
        <v>6441.2264100000002</v>
      </c>
      <c r="AH44" s="2">
        <v>282599</v>
      </c>
      <c r="AI44" s="9">
        <f t="shared" si="2"/>
        <v>8.3659177845639934E-2</v>
      </c>
    </row>
    <row r="46" spans="1:35">
      <c r="E46" s="2">
        <f>SUM(E2:E44)</f>
        <v>1436803</v>
      </c>
      <c r="F46" s="2">
        <f t="shared" ref="F46:H46" si="3">SUM(F2:F44)</f>
        <v>324269</v>
      </c>
      <c r="G46" s="2">
        <f t="shared" si="3"/>
        <v>448062</v>
      </c>
      <c r="H46" s="2">
        <f t="shared" si="3"/>
        <v>109299</v>
      </c>
      <c r="I46" s="7">
        <f>F46/E46</f>
        <v>0.22568786395908139</v>
      </c>
      <c r="J46" s="7">
        <f>H46/G46</f>
        <v>0.24393722297360634</v>
      </c>
      <c r="K46" s="7">
        <f>(F46+H46)/(E46+G46)</f>
        <v>0.23002602308388134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AI52"/>
  <sheetViews>
    <sheetView workbookViewId="0">
      <pane ySplit="780" topLeftCell="A18" activePane="bottomLeft"/>
      <selection sqref="A1:XFD1"/>
      <selection pane="bottomLeft" activeCell="K53" sqref="K53"/>
    </sheetView>
  </sheetViews>
  <sheetFormatPr defaultRowHeight="15"/>
  <sheetData>
    <row r="1" spans="1:35">
      <c r="A1" s="3" t="s">
        <v>437</v>
      </c>
      <c r="B1" s="4" t="s">
        <v>467</v>
      </c>
      <c r="C1" s="3" t="s">
        <v>438</v>
      </c>
      <c r="D1" s="4" t="s">
        <v>436</v>
      </c>
      <c r="E1" s="4" t="s">
        <v>435</v>
      </c>
      <c r="F1" s="4" t="s">
        <v>434</v>
      </c>
      <c r="G1" s="4" t="s">
        <v>439</v>
      </c>
      <c r="H1" s="4" t="s">
        <v>440</v>
      </c>
      <c r="I1" s="6" t="s">
        <v>441</v>
      </c>
      <c r="J1" s="6" t="s">
        <v>442</v>
      </c>
      <c r="K1" s="6" t="s">
        <v>443</v>
      </c>
      <c r="L1" s="4" t="s">
        <v>455</v>
      </c>
      <c r="M1" s="4" t="s">
        <v>456</v>
      </c>
      <c r="N1" s="6" t="s">
        <v>473</v>
      </c>
      <c r="O1" s="6" t="s">
        <v>447</v>
      </c>
      <c r="P1" s="6" t="s">
        <v>453</v>
      </c>
      <c r="Q1" s="6" t="s">
        <v>450</v>
      </c>
      <c r="R1" s="4" t="s">
        <v>0</v>
      </c>
      <c r="S1" s="4" t="s">
        <v>1</v>
      </c>
      <c r="T1" s="4" t="s">
        <v>2</v>
      </c>
      <c r="U1" s="4" t="s">
        <v>3</v>
      </c>
      <c r="V1" s="4" t="s">
        <v>4</v>
      </c>
      <c r="W1" s="4" t="s">
        <v>5</v>
      </c>
      <c r="X1" s="4" t="s">
        <v>6</v>
      </c>
      <c r="Y1" s="4" t="s">
        <v>7</v>
      </c>
      <c r="Z1" s="4" t="s">
        <v>8</v>
      </c>
      <c r="AA1" s="4" t="s">
        <v>9</v>
      </c>
      <c r="AB1" s="4" t="s">
        <v>10</v>
      </c>
      <c r="AC1" s="4" t="s">
        <v>11</v>
      </c>
      <c r="AD1" s="4" t="s">
        <v>12</v>
      </c>
      <c r="AE1" s="4" t="s">
        <v>13</v>
      </c>
      <c r="AF1" s="4" t="s">
        <v>14</v>
      </c>
      <c r="AG1" s="4" t="s">
        <v>15</v>
      </c>
      <c r="AH1" s="4" t="s">
        <v>445</v>
      </c>
      <c r="AI1" s="8" t="s">
        <v>446</v>
      </c>
    </row>
    <row r="2" spans="1:35">
      <c r="A2" s="1" t="s">
        <v>354</v>
      </c>
      <c r="B2" s="2" t="s">
        <v>470</v>
      </c>
      <c r="C2" s="1" t="s">
        <v>355</v>
      </c>
      <c r="D2" s="2">
        <v>1836911</v>
      </c>
      <c r="E2" s="2">
        <v>39784</v>
      </c>
      <c r="F2" s="2">
        <v>31126</v>
      </c>
      <c r="G2" s="2">
        <v>13148</v>
      </c>
      <c r="H2" s="2">
        <v>11055</v>
      </c>
      <c r="I2" s="7">
        <f>Table2[[#This Row],[Infill 00-04]]/Table2[[#This Row],[All 00-04]]</f>
        <v>0.1885894584389386</v>
      </c>
      <c r="J2" s="7">
        <f>Table2[[#This Row],[Infill 05-09]]/Table2[[#This Row],[All 05-09]]</f>
        <v>0.16005793952562014</v>
      </c>
      <c r="K2" s="7">
        <f>(Table2[[#This Row],[Infill 05-09]]+Table2[[#This Row],[Infill 00-04]])/(Table2[[#This Row],[All 05-09]]+Table2[[#This Row],[All 00-04]])</f>
        <v>0.18224975860959125</v>
      </c>
      <c r="L2" s="2">
        <f>Table2[[#This Row],[All 05-09]]+Table2[[#This Row],[All 00-04]]</f>
        <v>24856</v>
      </c>
      <c r="M2" s="2">
        <f>Table2[[#This Row],[Infill 00-04]]+Table2[[#This Row],[Infill 05-09]]</f>
        <v>4530</v>
      </c>
      <c r="N2" s="7">
        <f>Table2[[#This Row],[%Infill 05-09]]-Table2[[#This Row],[%Infill 00-04]]</f>
        <v>-2.8531518913318454E-2</v>
      </c>
      <c r="O2" s="7">
        <f t="shared" ref="O2:O33" si="0">(AF2+AD2)/(Z2+AB2+AD2+AF2)</f>
        <v>0.44359896229968171</v>
      </c>
      <c r="P2" s="7" t="e">
        <f>#REF!/#REF!</f>
        <v>#REF!</v>
      </c>
      <c r="Q2" s="7">
        <f t="shared" ref="Q2:Q33" si="1">V2/T2</f>
        <v>5.9298834417806805E-2</v>
      </c>
      <c r="R2" s="2">
        <v>1394933.9413999999</v>
      </c>
      <c r="S2" s="2">
        <v>1394761.8076800001</v>
      </c>
      <c r="T2" s="2">
        <v>1157088.04825</v>
      </c>
      <c r="U2" s="2">
        <v>1156327.01257</v>
      </c>
      <c r="V2" s="2">
        <v>68613.972580000001</v>
      </c>
      <c r="W2" s="2">
        <v>68580.168579999998</v>
      </c>
      <c r="X2" s="2">
        <v>1088474.07568</v>
      </c>
      <c r="Y2" s="2">
        <v>1087746.8440400001</v>
      </c>
      <c r="Z2" s="2">
        <v>78744.064970000007</v>
      </c>
      <c r="AA2" s="2">
        <v>78533.234549999994</v>
      </c>
      <c r="AB2" s="2">
        <v>53593.637320000002</v>
      </c>
      <c r="AC2" s="2">
        <v>53746.867469999997</v>
      </c>
      <c r="AD2" s="2">
        <v>87138.809240000002</v>
      </c>
      <c r="AE2" s="2">
        <v>87662.994290000002</v>
      </c>
      <c r="AF2" s="2">
        <v>18369.382570000002</v>
      </c>
      <c r="AG2" s="2">
        <v>18491.699809999998</v>
      </c>
      <c r="AH2" s="2">
        <v>1735819</v>
      </c>
      <c r="AI2" s="9">
        <f t="shared" ref="AI2:AI50" si="2">(D2-AH2)/AH2</f>
        <v>5.8238791026022876E-2</v>
      </c>
    </row>
    <row r="3" spans="1:35">
      <c r="A3" s="1" t="s">
        <v>232</v>
      </c>
      <c r="B3" s="2" t="s">
        <v>470</v>
      </c>
      <c r="C3" s="1" t="s">
        <v>233</v>
      </c>
      <c r="D3" s="2">
        <v>12828837</v>
      </c>
      <c r="E3" s="2">
        <v>164556</v>
      </c>
      <c r="F3" s="2">
        <v>100458</v>
      </c>
      <c r="G3" s="2">
        <v>51584</v>
      </c>
      <c r="H3" s="2">
        <v>34805</v>
      </c>
      <c r="I3" s="7">
        <f>Table2[[#This Row],[Infill 00-04]]/Table2[[#This Row],[All 00-04]]</f>
        <v>0.11630377057886351</v>
      </c>
      <c r="J3" s="7">
        <f>Table2[[#This Row],[Infill 05-09]]/Table2[[#This Row],[All 05-09]]</f>
        <v>0.11386861313868613</v>
      </c>
      <c r="K3" s="7">
        <f>(Table2[[#This Row],[Infill 05-09]]+Table2[[#This Row],[Infill 00-04]])/(Table2[[#This Row],[All 05-09]]+Table2[[#This Row],[All 00-04]])</f>
        <v>0.11575483340189223</v>
      </c>
      <c r="L3" s="2">
        <f>Table2[[#This Row],[All 05-09]]+Table2[[#This Row],[All 00-04]]</f>
        <v>24310</v>
      </c>
      <c r="M3" s="2">
        <f>Table2[[#This Row],[Infill 00-04]]+Table2[[#This Row],[Infill 05-09]]</f>
        <v>2814</v>
      </c>
      <c r="N3" s="7">
        <f>Table2[[#This Row],[%Infill 05-09]]-Table2[[#This Row],[%Infill 00-04]]</f>
        <v>-2.4351574401773879E-3</v>
      </c>
      <c r="O3" s="7">
        <f t="shared" si="0"/>
        <v>0.57189659750672095</v>
      </c>
      <c r="P3" s="7" t="e">
        <f>#REF!/#REF!</f>
        <v>#REF!</v>
      </c>
      <c r="Q3" s="7">
        <f t="shared" si="1"/>
        <v>8.0787300542242299E-2</v>
      </c>
      <c r="R3" s="2">
        <v>1896303.2347800001</v>
      </c>
      <c r="S3" s="2">
        <v>1896286.11036</v>
      </c>
      <c r="T3" s="2">
        <v>869580.01788000006</v>
      </c>
      <c r="U3" s="2">
        <v>851620.28731000004</v>
      </c>
      <c r="V3" s="2">
        <v>70251.022249999995</v>
      </c>
      <c r="W3" s="2">
        <v>68868.170100000003</v>
      </c>
      <c r="X3" s="2">
        <v>799328.99580000003</v>
      </c>
      <c r="Y3" s="2">
        <v>782752.11736999999</v>
      </c>
      <c r="Z3" s="2">
        <v>191910.87341999999</v>
      </c>
      <c r="AA3" s="2">
        <v>195639.77056999999</v>
      </c>
      <c r="AB3" s="2">
        <v>247632.83257</v>
      </c>
      <c r="AC3" s="2">
        <v>252120.31883</v>
      </c>
      <c r="AD3" s="2">
        <v>450315.40834999998</v>
      </c>
      <c r="AE3" s="2">
        <v>458468.40917</v>
      </c>
      <c r="AF3" s="2">
        <v>136864.11053999999</v>
      </c>
      <c r="AG3" s="2">
        <v>138437.33288</v>
      </c>
      <c r="AH3" s="2">
        <v>12365627</v>
      </c>
      <c r="AI3" s="9">
        <f t="shared" si="2"/>
        <v>3.7459483453608944E-2</v>
      </c>
    </row>
    <row r="4" spans="1:35">
      <c r="A4" s="1" t="s">
        <v>352</v>
      </c>
      <c r="B4" s="2" t="s">
        <v>470</v>
      </c>
      <c r="C4" s="1" t="s">
        <v>353</v>
      </c>
      <c r="D4" s="2">
        <v>4335391</v>
      </c>
      <c r="E4" s="2">
        <v>77510</v>
      </c>
      <c r="F4" s="2">
        <v>43058</v>
      </c>
      <c r="G4" s="2">
        <v>24433</v>
      </c>
      <c r="H4" s="2">
        <v>14259</v>
      </c>
      <c r="I4" s="7">
        <f>Table2[[#This Row],[Infill 00-04]]/Table2[[#This Row],[All 00-04]]</f>
        <v>8.932509390524658E-2</v>
      </c>
      <c r="J4" s="7">
        <f>Table2[[#This Row],[Infill 05-09]]/Table2[[#This Row],[All 05-09]]</f>
        <v>8.4892866829400601E-2</v>
      </c>
      <c r="K4" s="7">
        <f>(Table2[[#This Row],[Infill 05-09]]+Table2[[#This Row],[Infill 00-04]])/(Table2[[#This Row],[All 05-09]]+Table2[[#This Row],[All 00-04]])</f>
        <v>8.815810615392855E-2</v>
      </c>
      <c r="L4" s="2">
        <f>Table2[[#This Row],[All 05-09]]+Table2[[#This Row],[All 00-04]]</f>
        <v>56013</v>
      </c>
      <c r="M4" s="2">
        <f>Table2[[#This Row],[Infill 00-04]]+Table2[[#This Row],[Infill 05-09]]</f>
        <v>4938</v>
      </c>
      <c r="N4" s="7">
        <f>Table2[[#This Row],[%Infill 05-09]]-Table2[[#This Row],[%Infill 00-04]]</f>
        <v>-4.4322270758459792E-3</v>
      </c>
      <c r="O4" s="7">
        <f t="shared" si="0"/>
        <v>0.48719938736439661</v>
      </c>
      <c r="P4" s="7" t="e">
        <f>#REF!/#REF!</f>
        <v>#REF!</v>
      </c>
      <c r="Q4" s="7">
        <f t="shared" si="1"/>
        <v>9.9648665195864322E-2</v>
      </c>
      <c r="R4" s="2">
        <v>1059769.10953</v>
      </c>
      <c r="S4" s="2">
        <v>1059650.1281999999</v>
      </c>
      <c r="T4" s="2">
        <v>629898.47687999997</v>
      </c>
      <c r="U4" s="2">
        <v>622626.38283999998</v>
      </c>
      <c r="V4" s="2">
        <v>62768.542430000001</v>
      </c>
      <c r="W4" s="2">
        <v>58893.087169999999</v>
      </c>
      <c r="X4" s="2">
        <v>567129.93438999995</v>
      </c>
      <c r="Y4" s="2">
        <v>563733.29565999995</v>
      </c>
      <c r="Z4" s="2">
        <v>116683.98510999999</v>
      </c>
      <c r="AA4" s="2">
        <v>116968.65067</v>
      </c>
      <c r="AB4" s="2">
        <v>103753.93999</v>
      </c>
      <c r="AC4" s="2">
        <v>105426.79519</v>
      </c>
      <c r="AD4" s="2">
        <v>161452.32196</v>
      </c>
      <c r="AE4" s="2">
        <v>165945.14580999999</v>
      </c>
      <c r="AF4" s="2">
        <v>47980.388169999998</v>
      </c>
      <c r="AG4" s="2">
        <v>48683.156309999998</v>
      </c>
      <c r="AH4" s="2">
        <v>4123740</v>
      </c>
      <c r="AI4" s="9">
        <f t="shared" si="2"/>
        <v>5.1325010791175005E-2</v>
      </c>
    </row>
    <row r="5" spans="1:35">
      <c r="A5" s="1" t="s">
        <v>308</v>
      </c>
      <c r="B5" s="2" t="s">
        <v>470</v>
      </c>
      <c r="C5" s="1" t="s">
        <v>309</v>
      </c>
      <c r="D5" s="2">
        <v>2226009</v>
      </c>
      <c r="E5" s="2">
        <v>90163</v>
      </c>
      <c r="F5" s="2">
        <v>40391</v>
      </c>
      <c r="G5" s="2">
        <v>29891</v>
      </c>
      <c r="H5" s="2">
        <v>12779</v>
      </c>
      <c r="I5" s="7">
        <f>Table2[[#This Row],[Infill 00-04]]/Table2[[#This Row],[All 00-04]]</f>
        <v>0.10755735492577598</v>
      </c>
      <c r="J5" s="7">
        <f>Table2[[#This Row],[Infill 05-09]]/Table2[[#This Row],[All 05-09]]</f>
        <v>0.16168410563029398</v>
      </c>
      <c r="K5" s="7">
        <f>(Table2[[#This Row],[Infill 05-09]]+Table2[[#This Row],[Infill 00-04]])/(Table2[[#This Row],[All 05-09]]+Table2[[#This Row],[All 00-04]])</f>
        <v>0.12191817040121621</v>
      </c>
      <c r="L5" s="2">
        <f>Table2[[#This Row],[All 05-09]]+Table2[[#This Row],[All 00-04]]</f>
        <v>30258</v>
      </c>
      <c r="M5" s="2">
        <f>Table2[[#This Row],[Infill 00-04]]+Table2[[#This Row],[Infill 05-09]]</f>
        <v>3689</v>
      </c>
      <c r="N5" s="7">
        <f>Table2[[#This Row],[%Infill 05-09]]-Table2[[#This Row],[%Infill 00-04]]</f>
        <v>5.4126750704518001E-2</v>
      </c>
      <c r="O5" s="7">
        <f t="shared" si="0"/>
        <v>0.30588323314942484</v>
      </c>
      <c r="P5" s="7" t="e">
        <f>#REF!/#REF!</f>
        <v>#REF!</v>
      </c>
      <c r="Q5" s="7">
        <f t="shared" si="1"/>
        <v>0.2782684889508677</v>
      </c>
      <c r="R5" s="2">
        <v>2295789.3683099998</v>
      </c>
      <c r="S5" s="2">
        <v>2295558.9671</v>
      </c>
      <c r="T5" s="2">
        <v>1888096.41038</v>
      </c>
      <c r="U5" s="2">
        <v>1879398.9866299999</v>
      </c>
      <c r="V5" s="2">
        <v>525397.73511000001</v>
      </c>
      <c r="W5" s="2">
        <v>504155.89908</v>
      </c>
      <c r="X5" s="2">
        <v>1362698.6755299999</v>
      </c>
      <c r="Y5" s="2">
        <v>1375243.08788</v>
      </c>
      <c r="Z5" s="2">
        <v>117966.53706</v>
      </c>
      <c r="AA5" s="2">
        <v>120749.81045999999</v>
      </c>
      <c r="AB5" s="2">
        <v>165019.98196</v>
      </c>
      <c r="AC5" s="2">
        <v>167440.97381</v>
      </c>
      <c r="AD5" s="2">
        <v>93496.415460000004</v>
      </c>
      <c r="AE5" s="2">
        <v>96084.203640000007</v>
      </c>
      <c r="AF5" s="2">
        <v>31210.025170000001</v>
      </c>
      <c r="AG5" s="2">
        <v>31884.99394</v>
      </c>
      <c r="AH5" s="2">
        <v>1927881</v>
      </c>
      <c r="AI5" s="9">
        <f t="shared" si="2"/>
        <v>0.15464025009842414</v>
      </c>
    </row>
    <row r="6" spans="1:35">
      <c r="A6" s="1" t="s">
        <v>360</v>
      </c>
      <c r="B6" s="2" t="s">
        <v>470</v>
      </c>
      <c r="C6" s="1" t="s">
        <v>361</v>
      </c>
      <c r="D6" s="2">
        <v>262382</v>
      </c>
      <c r="E6" s="2">
        <v>5016</v>
      </c>
      <c r="F6" s="2">
        <v>2244</v>
      </c>
      <c r="G6" s="2">
        <v>1570</v>
      </c>
      <c r="H6" s="2">
        <v>643</v>
      </c>
      <c r="I6" s="7">
        <f>Table2[[#This Row],[Infill 00-04]]/Table2[[#This Row],[All 00-04]]</f>
        <v>0.28577878103837473</v>
      </c>
      <c r="J6" s="7">
        <f>Table2[[#This Row],[Infill 05-09]]/Table2[[#This Row],[All 05-09]]</f>
        <v>0.25930278104191146</v>
      </c>
      <c r="K6" s="7">
        <f>(Table2[[#This Row],[Infill 05-09]]+Table2[[#This Row],[Infill 00-04]])/(Table2[[#This Row],[All 05-09]]+Table2[[#This Row],[All 00-04]])</f>
        <v>0.27843009349858666</v>
      </c>
      <c r="L6" s="2">
        <f>Table2[[#This Row],[All 05-09]]+Table2[[#This Row],[All 00-04]]</f>
        <v>9198</v>
      </c>
      <c r="M6" s="2">
        <f>Table2[[#This Row],[Infill 00-04]]+Table2[[#This Row],[Infill 05-09]]</f>
        <v>2561</v>
      </c>
      <c r="N6" s="7">
        <f>Table2[[#This Row],[%Infill 05-09]]-Table2[[#This Row],[%Infill 00-04]]</f>
        <v>-2.6475999996463273E-2</v>
      </c>
      <c r="O6" s="7">
        <f t="shared" si="0"/>
        <v>0.21284972933245169</v>
      </c>
      <c r="P6" s="7" t="e">
        <f>#REF!/#REF!</f>
        <v>#REF!</v>
      </c>
      <c r="Q6" s="7">
        <f t="shared" si="1"/>
        <v>6.7945373813563983E-2</v>
      </c>
      <c r="R6" s="2">
        <v>208965.45563000001</v>
      </c>
      <c r="S6" s="2">
        <v>208937.65625</v>
      </c>
      <c r="T6" s="2">
        <v>159428.30368000001</v>
      </c>
      <c r="U6" s="2">
        <v>159211.46854999999</v>
      </c>
      <c r="V6" s="2">
        <v>10832.41569</v>
      </c>
      <c r="W6" s="2">
        <v>10622.03003</v>
      </c>
      <c r="X6" s="2">
        <v>148595.88800000001</v>
      </c>
      <c r="Y6" s="2">
        <v>148589.43854999999</v>
      </c>
      <c r="Z6" s="2">
        <v>29523.15871</v>
      </c>
      <c r="AA6" s="2">
        <v>29473.564620000001</v>
      </c>
      <c r="AB6" s="2">
        <v>9470.0239500000007</v>
      </c>
      <c r="AC6" s="2">
        <v>9530.5153800000007</v>
      </c>
      <c r="AD6" s="2">
        <v>8882.9011399999999</v>
      </c>
      <c r="AE6" s="2">
        <v>9023.2323899999992</v>
      </c>
      <c r="AF6" s="2">
        <v>1661.06827</v>
      </c>
      <c r="AG6" s="2">
        <v>1698.8753999999999</v>
      </c>
      <c r="AH6" s="2">
        <v>255602</v>
      </c>
      <c r="AI6" s="9">
        <f t="shared" si="2"/>
        <v>2.6525614040578713E-2</v>
      </c>
    </row>
    <row r="7" spans="1:35">
      <c r="A7" s="1" t="s">
        <v>362</v>
      </c>
      <c r="B7" s="2" t="s">
        <v>470</v>
      </c>
      <c r="C7" s="1" t="s">
        <v>363</v>
      </c>
      <c r="D7" s="2">
        <v>483878</v>
      </c>
      <c r="E7" s="2">
        <v>14216</v>
      </c>
      <c r="F7" s="2">
        <v>6061</v>
      </c>
      <c r="G7" s="2">
        <v>4923</v>
      </c>
      <c r="H7" s="2">
        <v>1987</v>
      </c>
      <c r="I7" s="7">
        <f>Table2[[#This Row],[Infill 00-04]]/Table2[[#This Row],[All 00-04]]</f>
        <v>0.29389574759945131</v>
      </c>
      <c r="J7" s="7">
        <f>Table2[[#This Row],[Infill 05-09]]/Table2[[#This Row],[All 05-09]]</f>
        <v>0.33287624271511829</v>
      </c>
      <c r="K7" s="7">
        <f>(Table2[[#This Row],[Infill 05-09]]+Table2[[#This Row],[Infill 00-04]])/(Table2[[#This Row],[All 05-09]]+Table2[[#This Row],[All 00-04]])</f>
        <v>0.30039435331771158</v>
      </c>
      <c r="L7" s="2">
        <f>Table2[[#This Row],[All 05-09]]+Table2[[#This Row],[All 00-04]]</f>
        <v>17497</v>
      </c>
      <c r="M7" s="2">
        <f>Table2[[#This Row],[Infill 00-04]]+Table2[[#This Row],[Infill 05-09]]</f>
        <v>5256</v>
      </c>
      <c r="N7" s="7">
        <f>Table2[[#This Row],[%Infill 05-09]]-Table2[[#This Row],[%Infill 00-04]]</f>
        <v>3.898049511566698E-2</v>
      </c>
      <c r="O7" s="7">
        <f t="shared" si="0"/>
        <v>0.22097856406869926</v>
      </c>
      <c r="P7" s="7" t="e">
        <f>#REF!/#REF!</f>
        <v>#REF!</v>
      </c>
      <c r="Q7" s="7">
        <f t="shared" si="1"/>
        <v>6.1271846186089295E-2</v>
      </c>
      <c r="R7" s="2">
        <v>893226.38864999998</v>
      </c>
      <c r="S7" s="2">
        <v>892368.83357000002</v>
      </c>
      <c r="T7" s="2">
        <v>788674.49583999999</v>
      </c>
      <c r="U7" s="2">
        <v>786210.80405999999</v>
      </c>
      <c r="V7" s="2">
        <v>48323.542399999998</v>
      </c>
      <c r="W7" s="2">
        <v>52713.397270000001</v>
      </c>
      <c r="X7" s="2">
        <v>740350.95354000002</v>
      </c>
      <c r="Y7" s="2">
        <v>733497.4068</v>
      </c>
      <c r="Z7" s="2">
        <v>53860.510880000002</v>
      </c>
      <c r="AA7" s="2">
        <v>54275.055139999997</v>
      </c>
      <c r="AB7" s="2">
        <v>27587.65509</v>
      </c>
      <c r="AC7" s="2">
        <v>27920.135610000001</v>
      </c>
      <c r="AD7" s="2">
        <v>20935.15352</v>
      </c>
      <c r="AE7" s="2">
        <v>21570.091349999999</v>
      </c>
      <c r="AF7" s="2">
        <v>2168.5737100000001</v>
      </c>
      <c r="AG7" s="2">
        <v>2392.74784</v>
      </c>
      <c r="AH7" s="2">
        <v>458614</v>
      </c>
      <c r="AI7" s="9">
        <f t="shared" si="2"/>
        <v>5.5087720828409077E-2</v>
      </c>
    </row>
    <row r="8" spans="1:35">
      <c r="A8" s="1" t="s">
        <v>368</v>
      </c>
      <c r="B8" s="2" t="s">
        <v>470</v>
      </c>
      <c r="C8" s="1" t="s">
        <v>369</v>
      </c>
      <c r="D8" s="2">
        <v>3439809</v>
      </c>
      <c r="E8" s="2">
        <v>131137</v>
      </c>
      <c r="F8" s="2">
        <v>52014</v>
      </c>
      <c r="G8" s="2">
        <v>46878</v>
      </c>
      <c r="H8" s="2">
        <v>18808</v>
      </c>
      <c r="I8" s="7">
        <f>Table2[[#This Row],[Infill 00-04]]/Table2[[#This Row],[All 00-04]]</f>
        <v>0.14081418629039946</v>
      </c>
      <c r="J8" s="7">
        <f>Table2[[#This Row],[Infill 05-09]]/Table2[[#This Row],[All 05-09]]</f>
        <v>0.17995226730310263</v>
      </c>
      <c r="K8" s="7">
        <f>(Table2[[#This Row],[Infill 05-09]]+Table2[[#This Row],[Infill 00-04]])/(Table2[[#This Row],[All 05-09]]+Table2[[#This Row],[All 00-04]])</f>
        <v>0.14732994278448824</v>
      </c>
      <c r="L8" s="2">
        <f>Table2[[#This Row],[All 05-09]]+Table2[[#This Row],[All 00-04]]</f>
        <v>12584</v>
      </c>
      <c r="M8" s="2">
        <f>Table2[[#This Row],[Infill 00-04]]+Table2[[#This Row],[Infill 05-09]]</f>
        <v>1854</v>
      </c>
      <c r="N8" s="7">
        <f>Table2[[#This Row],[%Infill 05-09]]-Table2[[#This Row],[%Infill 00-04]]</f>
        <v>3.9138081012703163E-2</v>
      </c>
      <c r="O8" s="7">
        <f t="shared" si="0"/>
        <v>0.26080291726598592</v>
      </c>
      <c r="P8" s="7" t="e">
        <f>#REF!/#REF!</f>
        <v>#REF!</v>
      </c>
      <c r="Q8" s="7">
        <f t="shared" si="1"/>
        <v>8.5184555266760567E-2</v>
      </c>
      <c r="R8" s="2">
        <v>1730916.74386</v>
      </c>
      <c r="S8" s="2">
        <v>1730967.6722599999</v>
      </c>
      <c r="T8" s="2">
        <v>1155830.84999</v>
      </c>
      <c r="U8" s="2">
        <v>1142368.3908299999</v>
      </c>
      <c r="V8" s="2">
        <v>98458.936919999993</v>
      </c>
      <c r="W8" s="2">
        <v>95600.049299999999</v>
      </c>
      <c r="X8" s="2">
        <v>1057371.9131799999</v>
      </c>
      <c r="Y8" s="2">
        <v>1046768.34185</v>
      </c>
      <c r="Z8" s="2">
        <v>179491.00231000001</v>
      </c>
      <c r="AA8" s="2">
        <v>181752.53709999999</v>
      </c>
      <c r="AB8" s="2">
        <v>245610.81550999999</v>
      </c>
      <c r="AC8" s="2">
        <v>249784.72487000001</v>
      </c>
      <c r="AD8" s="2">
        <v>109926.51412000001</v>
      </c>
      <c r="AE8" s="2">
        <v>115915.38907999999</v>
      </c>
      <c r="AF8" s="2">
        <v>40057.565649999997</v>
      </c>
      <c r="AG8" s="2">
        <v>41146.634039999997</v>
      </c>
      <c r="AH8" s="2">
        <v>3043878</v>
      </c>
      <c r="AI8" s="9">
        <f t="shared" si="2"/>
        <v>0.13007452992531238</v>
      </c>
    </row>
    <row r="9" spans="1:35">
      <c r="A9" s="1" t="s">
        <v>350</v>
      </c>
      <c r="B9" s="2" t="s">
        <v>470</v>
      </c>
      <c r="C9" s="1" t="s">
        <v>351</v>
      </c>
      <c r="D9" s="2">
        <v>3095313</v>
      </c>
      <c r="E9" s="2">
        <v>89633</v>
      </c>
      <c r="F9" s="2">
        <v>33172</v>
      </c>
      <c r="G9" s="2">
        <v>26280</v>
      </c>
      <c r="H9" s="2">
        <v>11060</v>
      </c>
      <c r="I9" s="7">
        <f>Table2[[#This Row],[Infill 00-04]]/Table2[[#This Row],[All 00-04]]</f>
        <v>0.11902817476521028</v>
      </c>
      <c r="J9" s="7">
        <f>Table2[[#This Row],[Infill 05-09]]/Table2[[#This Row],[All 05-09]]</f>
        <v>0.1015358361774744</v>
      </c>
      <c r="K9" s="7">
        <f>(Table2[[#This Row],[Infill 05-09]]+Table2[[#This Row],[Infill 00-04]])/(Table2[[#This Row],[All 05-09]]+Table2[[#This Row],[All 00-04]])</f>
        <v>0.11440805288461539</v>
      </c>
      <c r="L9" s="2">
        <f>Table2[[#This Row],[All 05-09]]+Table2[[#This Row],[All 00-04]]</f>
        <v>26624</v>
      </c>
      <c r="M9" s="2">
        <f>Table2[[#This Row],[Infill 00-04]]+Table2[[#This Row],[Infill 05-09]]</f>
        <v>3046</v>
      </c>
      <c r="N9" s="7">
        <f>Table2[[#This Row],[%Infill 05-09]]-Table2[[#This Row],[%Infill 00-04]]</f>
        <v>-1.7492338587735884E-2</v>
      </c>
      <c r="O9" s="7">
        <f t="shared" si="0"/>
        <v>0.43546987572888013</v>
      </c>
      <c r="P9" s="7" t="e">
        <f>#REF!/#REF!</f>
        <v>#REF!</v>
      </c>
      <c r="Q9" s="7">
        <f t="shared" si="1"/>
        <v>6.7092834128587478E-2</v>
      </c>
      <c r="R9" s="2">
        <v>1083747.7382</v>
      </c>
      <c r="S9" s="2">
        <v>1083727.27788</v>
      </c>
      <c r="T9" s="2">
        <v>689849.49720999994</v>
      </c>
      <c r="U9" s="2">
        <v>677468.98994999996</v>
      </c>
      <c r="V9" s="2">
        <v>46283.957889999998</v>
      </c>
      <c r="W9" s="2">
        <v>43915.451150000001</v>
      </c>
      <c r="X9" s="2">
        <v>643565.53934000002</v>
      </c>
      <c r="Y9" s="2">
        <v>633553.53882000002</v>
      </c>
      <c r="Z9" s="2">
        <v>125827.08839</v>
      </c>
      <c r="AA9" s="2">
        <v>130589.67720000001</v>
      </c>
      <c r="AB9" s="2">
        <v>96540.335760000002</v>
      </c>
      <c r="AC9" s="2">
        <v>98416.682499999995</v>
      </c>
      <c r="AD9" s="2">
        <v>140353.70785000001</v>
      </c>
      <c r="AE9" s="2">
        <v>145203.25326</v>
      </c>
      <c r="AF9" s="2">
        <v>31177.111140000001</v>
      </c>
      <c r="AG9" s="2">
        <v>32048.67714</v>
      </c>
      <c r="AH9" s="2">
        <v>2813833</v>
      </c>
      <c r="AI9" s="9">
        <f t="shared" si="2"/>
        <v>0.10003436593429674</v>
      </c>
    </row>
    <row r="10" spans="1:35">
      <c r="A10" s="1" t="s">
        <v>358</v>
      </c>
      <c r="B10" s="2" t="s">
        <v>470</v>
      </c>
      <c r="C10" s="1" t="s">
        <v>359</v>
      </c>
      <c r="D10" s="2">
        <v>423895</v>
      </c>
      <c r="E10" s="2">
        <v>9439</v>
      </c>
      <c r="F10" s="2">
        <v>2987</v>
      </c>
      <c r="G10" s="2">
        <v>2325</v>
      </c>
      <c r="H10" s="2">
        <v>1120</v>
      </c>
      <c r="I10" s="7">
        <f>Table2[[#This Row],[Infill 00-04]]/Table2[[#This Row],[All 00-04]]</f>
        <v>0.10622416769850543</v>
      </c>
      <c r="J10" s="7">
        <f>Table2[[#This Row],[Infill 05-09]]/Table2[[#This Row],[All 05-09]]</f>
        <v>0.11118800062280504</v>
      </c>
      <c r="K10" s="7">
        <f>(Table2[[#This Row],[Infill 05-09]]+Table2[[#This Row],[Infill 00-04]])/(Table2[[#This Row],[All 05-09]]+Table2[[#This Row],[All 00-04]])</f>
        <v>0.10747260971343538</v>
      </c>
      <c r="L10" s="2">
        <f>Table2[[#This Row],[All 05-09]]+Table2[[#This Row],[All 00-04]]</f>
        <v>459652</v>
      </c>
      <c r="M10" s="2">
        <f>Table2[[#This Row],[Infill 00-04]]+Table2[[#This Row],[Infill 05-09]]</f>
        <v>49400</v>
      </c>
      <c r="N10" s="7">
        <f>Table2[[#This Row],[%Infill 05-09]]-Table2[[#This Row],[%Infill 00-04]]</f>
        <v>4.9638329242996104E-3</v>
      </c>
      <c r="O10" s="7">
        <f t="shared" si="0"/>
        <v>0.15259163073288867</v>
      </c>
      <c r="P10" s="7" t="e">
        <f>#REF!/#REF!</f>
        <v>#REF!</v>
      </c>
      <c r="Q10" s="7">
        <f t="shared" si="1"/>
        <v>0.15005426958435975</v>
      </c>
      <c r="R10" s="2">
        <v>832917.75725000002</v>
      </c>
      <c r="S10" s="2">
        <v>832908.86146000004</v>
      </c>
      <c r="T10" s="2">
        <v>740094.08721000003</v>
      </c>
      <c r="U10" s="2">
        <v>739345.72806999995</v>
      </c>
      <c r="V10" s="2">
        <v>111054.27768</v>
      </c>
      <c r="W10" s="2">
        <v>110172.92628</v>
      </c>
      <c r="X10" s="2">
        <v>629039.80955999997</v>
      </c>
      <c r="Y10" s="2">
        <v>629172.80180000002</v>
      </c>
      <c r="Z10" s="2">
        <v>56975.820059999998</v>
      </c>
      <c r="AA10" s="2">
        <v>56869.960010000003</v>
      </c>
      <c r="AB10" s="2">
        <v>21683.735120000001</v>
      </c>
      <c r="AC10" s="2">
        <v>21817.83929</v>
      </c>
      <c r="AD10" s="2">
        <v>13820.070180000001</v>
      </c>
      <c r="AE10" s="2">
        <v>14487.477569999999</v>
      </c>
      <c r="AF10" s="2">
        <v>344.04505999999998</v>
      </c>
      <c r="AG10" s="2">
        <v>387.85687999999999</v>
      </c>
      <c r="AH10" s="2">
        <v>399347</v>
      </c>
      <c r="AI10" s="9">
        <f t="shared" si="2"/>
        <v>6.1470350346941378E-2</v>
      </c>
    </row>
    <row r="11" spans="1:35">
      <c r="A11" s="1" t="s">
        <v>344</v>
      </c>
      <c r="B11" s="2" t="s">
        <v>470</v>
      </c>
      <c r="C11" s="1" t="s">
        <v>345</v>
      </c>
      <c r="D11" s="2">
        <v>415057</v>
      </c>
      <c r="E11" s="2">
        <v>9187</v>
      </c>
      <c r="F11" s="2">
        <v>3345</v>
      </c>
      <c r="G11" s="2">
        <v>2259</v>
      </c>
      <c r="H11" s="2">
        <v>618</v>
      </c>
      <c r="I11" s="7">
        <f>Table2[[#This Row],[Infill 00-04]]/Table2[[#This Row],[All 00-04]]</f>
        <v>0.16684065673341558</v>
      </c>
      <c r="J11" s="7">
        <f>Table2[[#This Row],[Infill 05-09]]/Table2[[#This Row],[All 05-09]]</f>
        <v>0.17018970189701896</v>
      </c>
      <c r="K11" s="7">
        <f>(Table2[[#This Row],[Infill 05-09]]+Table2[[#This Row],[Infill 00-04]])/(Table2[[#This Row],[All 05-09]]+Table2[[#This Row],[All 00-04]])</f>
        <v>0.16770928516201589</v>
      </c>
      <c r="L11" s="2">
        <f>Table2[[#This Row],[All 05-09]]+Table2[[#This Row],[All 00-04]]</f>
        <v>14227</v>
      </c>
      <c r="M11" s="2">
        <f>Table2[[#This Row],[Infill 00-04]]+Table2[[#This Row],[Infill 05-09]]</f>
        <v>2386</v>
      </c>
      <c r="N11" s="7">
        <f>Table2[[#This Row],[%Infill 05-09]]-Table2[[#This Row],[%Infill 00-04]]</f>
        <v>3.3490451636033758E-3</v>
      </c>
      <c r="O11" s="7">
        <f t="shared" si="0"/>
        <v>0.14796972755050952</v>
      </c>
      <c r="P11" s="7" t="e">
        <f>#REF!/#REF!</f>
        <v>#REF!</v>
      </c>
      <c r="Q11" s="7">
        <f t="shared" si="1"/>
        <v>0.16788262687149663</v>
      </c>
      <c r="R11" s="2">
        <v>1475352.86252</v>
      </c>
      <c r="S11" s="2">
        <v>1475333.95894</v>
      </c>
      <c r="T11" s="2">
        <v>1337919.2017999999</v>
      </c>
      <c r="U11" s="2">
        <v>1337452.17233</v>
      </c>
      <c r="V11" s="2">
        <v>224613.39014</v>
      </c>
      <c r="W11" s="2">
        <v>224554.45550000001</v>
      </c>
      <c r="X11" s="2">
        <v>1113305.8116899999</v>
      </c>
      <c r="Y11" s="2">
        <v>1112897.71689</v>
      </c>
      <c r="Z11" s="2">
        <v>94773.184590000004</v>
      </c>
      <c r="AA11" s="2">
        <v>94747.386740000002</v>
      </c>
      <c r="AB11" s="2">
        <v>22324.455010000001</v>
      </c>
      <c r="AC11" s="2">
        <v>22410.966690000001</v>
      </c>
      <c r="AD11" s="2">
        <v>17511.827209999999</v>
      </c>
      <c r="AE11" s="2">
        <v>17859.430560000001</v>
      </c>
      <c r="AF11" s="2">
        <v>2824.19416</v>
      </c>
      <c r="AG11" s="2">
        <v>2864.0028900000002</v>
      </c>
      <c r="AH11" s="2">
        <v>401762</v>
      </c>
      <c r="AI11" s="9">
        <f t="shared" si="2"/>
        <v>3.309173092527417E-2</v>
      </c>
    </row>
    <row r="12" spans="1:35">
      <c r="A12" s="1" t="s">
        <v>410</v>
      </c>
      <c r="B12" s="2" t="s">
        <v>470</v>
      </c>
      <c r="C12" s="1" t="s">
        <v>411</v>
      </c>
      <c r="D12" s="2">
        <v>413344</v>
      </c>
      <c r="E12" s="2">
        <v>15199</v>
      </c>
      <c r="F12" s="2">
        <v>5450</v>
      </c>
      <c r="G12" s="2">
        <v>3819</v>
      </c>
      <c r="H12" s="2">
        <v>1070</v>
      </c>
      <c r="I12" s="7">
        <f>Table2[[#This Row],[Infill 00-04]]/Table2[[#This Row],[All 00-04]]</f>
        <v>6.4857930248028134E-2</v>
      </c>
      <c r="J12" s="7">
        <f>Table2[[#This Row],[Infill 05-09]]/Table2[[#This Row],[All 05-09]]</f>
        <v>8.2056010141754065E-2</v>
      </c>
      <c r="K12" s="7">
        <f>(Table2[[#This Row],[Infill 05-09]]+Table2[[#This Row],[Infill 00-04]])/(Table2[[#This Row],[All 05-09]]+Table2[[#This Row],[All 00-04]])</f>
        <v>6.9878545234330319E-2</v>
      </c>
      <c r="L12" s="2">
        <f>Table2[[#This Row],[All 05-09]]+Table2[[#This Row],[All 00-04]]</f>
        <v>29723</v>
      </c>
      <c r="M12" s="2">
        <f>Table2[[#This Row],[Infill 00-04]]+Table2[[#This Row],[Infill 05-09]]</f>
        <v>2077</v>
      </c>
      <c r="N12" s="7">
        <f>Table2[[#This Row],[%Infill 05-09]]-Table2[[#This Row],[%Infill 00-04]]</f>
        <v>1.7198079893725932E-2</v>
      </c>
      <c r="O12" s="7">
        <f t="shared" si="0"/>
        <v>0.47856712058733913</v>
      </c>
      <c r="P12" s="7" t="e">
        <f>#REF!/#REF!</f>
        <v>#REF!</v>
      </c>
      <c r="Q12" s="7">
        <f t="shared" si="1"/>
        <v>0.47487614923167371</v>
      </c>
      <c r="R12" s="2">
        <v>463542.56894999999</v>
      </c>
      <c r="S12" s="2">
        <v>459126.24909</v>
      </c>
      <c r="T12" s="2">
        <v>400838.29855000001</v>
      </c>
      <c r="U12" s="2">
        <v>393163.66947999998</v>
      </c>
      <c r="V12" s="2">
        <v>190348.54767999999</v>
      </c>
      <c r="W12" s="2">
        <v>189037.08439</v>
      </c>
      <c r="X12" s="2">
        <v>210489.75088000001</v>
      </c>
      <c r="Y12" s="2">
        <v>204126.58514000001</v>
      </c>
      <c r="Z12" s="2">
        <v>20162.33079</v>
      </c>
      <c r="AA12" s="2">
        <v>21089.717909999999</v>
      </c>
      <c r="AB12" s="2">
        <v>12533.737569999999</v>
      </c>
      <c r="AC12" s="2">
        <v>13239.17452</v>
      </c>
      <c r="AD12" s="2">
        <v>24847.748589999999</v>
      </c>
      <c r="AE12" s="2">
        <v>26005.75936</v>
      </c>
      <c r="AF12" s="2">
        <v>5160.45363</v>
      </c>
      <c r="AG12" s="2">
        <v>5627.9278800000002</v>
      </c>
      <c r="AH12" s="2">
        <v>394542</v>
      </c>
      <c r="AI12" s="9">
        <f t="shared" si="2"/>
        <v>4.7655255967678979E-2</v>
      </c>
    </row>
    <row r="13" spans="1:35">
      <c r="A13" s="1" t="s">
        <v>342</v>
      </c>
      <c r="B13" s="2" t="s">
        <v>470</v>
      </c>
      <c r="C13" s="1" t="s">
        <v>343</v>
      </c>
      <c r="D13" s="2">
        <v>390738</v>
      </c>
      <c r="E13" s="2">
        <v>12215</v>
      </c>
      <c r="F13" s="2">
        <v>4428</v>
      </c>
      <c r="G13" s="2">
        <v>4170</v>
      </c>
      <c r="H13" s="2">
        <v>1118</v>
      </c>
      <c r="I13" s="7">
        <f>Table2[[#This Row],[Infill 00-04]]/Table2[[#This Row],[All 00-04]]</f>
        <v>6.5756094135409629E-2</v>
      </c>
      <c r="J13" s="7">
        <f>Table2[[#This Row],[Infill 05-09]]/Table2[[#This Row],[All 05-09]]</f>
        <v>7.9542112526299114E-2</v>
      </c>
      <c r="K13" s="7">
        <f>(Table2[[#This Row],[Infill 05-09]]+Table2[[#This Row],[Infill 00-04]])/(Table2[[#This Row],[All 05-09]]+Table2[[#This Row],[All 00-04]])</f>
        <v>6.9609926386886248E-2</v>
      </c>
      <c r="L13" s="2">
        <f>Table2[[#This Row],[All 05-09]]+Table2[[#This Row],[All 00-04]]</f>
        <v>158124</v>
      </c>
      <c r="M13" s="2">
        <f>Table2[[#This Row],[Infill 00-04]]+Table2[[#This Row],[Infill 05-09]]</f>
        <v>11007</v>
      </c>
      <c r="N13" s="7">
        <f>Table2[[#This Row],[%Infill 05-09]]-Table2[[#This Row],[%Infill 00-04]]</f>
        <v>1.3786018390889485E-2</v>
      </c>
      <c r="O13" s="7">
        <f t="shared" si="0"/>
        <v>0.22619070667000873</v>
      </c>
      <c r="P13" s="7" t="e">
        <f>#REF!/#REF!</f>
        <v>#REF!</v>
      </c>
      <c r="Q13" s="7">
        <f t="shared" si="1"/>
        <v>0.52786555383292788</v>
      </c>
      <c r="R13" s="2">
        <v>907751.45091000001</v>
      </c>
      <c r="S13" s="2">
        <v>907683.39801</v>
      </c>
      <c r="T13" s="2">
        <v>803946.13809999998</v>
      </c>
      <c r="U13" s="2">
        <v>803204.22834999999</v>
      </c>
      <c r="V13" s="2">
        <v>424375.47343999997</v>
      </c>
      <c r="W13" s="2">
        <v>423811.03490999999</v>
      </c>
      <c r="X13" s="2">
        <v>379570.66472</v>
      </c>
      <c r="Y13" s="2">
        <v>379393.19351000001</v>
      </c>
      <c r="Z13" s="2">
        <v>38137.406649999997</v>
      </c>
      <c r="AA13" s="2">
        <v>38236.372430000003</v>
      </c>
      <c r="AB13" s="2">
        <v>42188.109199999999</v>
      </c>
      <c r="AC13" s="2">
        <v>42409.392200000002</v>
      </c>
      <c r="AD13" s="2">
        <v>17411.526949999999</v>
      </c>
      <c r="AE13" s="2">
        <v>17700.640490000002</v>
      </c>
      <c r="AF13" s="2">
        <v>6068.2701399999996</v>
      </c>
      <c r="AG13" s="2">
        <v>6132.76469</v>
      </c>
      <c r="AH13" s="2">
        <v>347214</v>
      </c>
      <c r="AI13" s="9">
        <f t="shared" si="2"/>
        <v>0.12535208833745184</v>
      </c>
    </row>
    <row r="14" spans="1:35">
      <c r="A14" s="1" t="s">
        <v>346</v>
      </c>
      <c r="B14" s="2" t="s">
        <v>470</v>
      </c>
      <c r="C14" s="1" t="s">
        <v>347</v>
      </c>
      <c r="D14" s="2">
        <v>1124197</v>
      </c>
      <c r="E14" s="2">
        <v>39303</v>
      </c>
      <c r="F14" s="2">
        <v>13216</v>
      </c>
      <c r="G14" s="2">
        <v>12554</v>
      </c>
      <c r="H14" s="2">
        <v>3660</v>
      </c>
      <c r="I14" s="7">
        <f>Table2[[#This Row],[Infill 00-04]]/Table2[[#This Row],[All 00-04]]</f>
        <v>0.12177863846268434</v>
      </c>
      <c r="J14" s="7">
        <f>Table2[[#This Row],[Infill 05-09]]/Table2[[#This Row],[All 05-09]]</f>
        <v>9.6085677652915008E-2</v>
      </c>
      <c r="K14" s="7">
        <f>(Table2[[#This Row],[Infill 05-09]]+Table2[[#This Row],[Infill 00-04]])/(Table2[[#This Row],[All 05-09]]+Table2[[#This Row],[All 00-04]])</f>
        <v>0.11328563237017276</v>
      </c>
      <c r="L14" s="2">
        <f>Table2[[#This Row],[All 05-09]]+Table2[[#This Row],[All 00-04]]</f>
        <v>40111</v>
      </c>
      <c r="M14" s="2">
        <f>Table2[[#This Row],[Infill 00-04]]+Table2[[#This Row],[Infill 05-09]]</f>
        <v>4544</v>
      </c>
      <c r="N14" s="7">
        <f>Table2[[#This Row],[%Infill 05-09]]-Table2[[#This Row],[%Infill 00-04]]</f>
        <v>-2.5692960809769336E-2</v>
      </c>
      <c r="O14" s="7">
        <f t="shared" si="0"/>
        <v>0.39013966380902571</v>
      </c>
      <c r="P14" s="7" t="e">
        <f>#REF!/#REF!</f>
        <v>#REF!</v>
      </c>
      <c r="Q14" s="7">
        <f t="shared" si="1"/>
        <v>9.0745527344547355E-2</v>
      </c>
      <c r="R14" s="2">
        <v>1497149.7966799999</v>
      </c>
      <c r="S14" s="2">
        <v>1500658.5226199999</v>
      </c>
      <c r="T14" s="2">
        <v>1332244.7935200001</v>
      </c>
      <c r="U14" s="2">
        <v>1321598.3000099999</v>
      </c>
      <c r="V14" s="2">
        <v>120895.25634000001</v>
      </c>
      <c r="W14" s="2">
        <v>111682.98824000001</v>
      </c>
      <c r="X14" s="2">
        <v>1211349.5370799999</v>
      </c>
      <c r="Y14" s="2">
        <v>1209915.31171</v>
      </c>
      <c r="Z14" s="2">
        <v>34321.108560000001</v>
      </c>
      <c r="AA14" s="2">
        <v>37614.556199999999</v>
      </c>
      <c r="AB14" s="2">
        <v>66247.912679999994</v>
      </c>
      <c r="AC14" s="2">
        <v>70507.888900000005</v>
      </c>
      <c r="AD14" s="2">
        <v>45989.507089999999</v>
      </c>
      <c r="AE14" s="2">
        <v>51120.159809999997</v>
      </c>
      <c r="AF14" s="2">
        <v>18346.475770000001</v>
      </c>
      <c r="AG14" s="2">
        <v>19817.618689999999</v>
      </c>
      <c r="AH14" s="2">
        <v>968858</v>
      </c>
      <c r="AI14" s="9">
        <f t="shared" si="2"/>
        <v>0.16033206104506542</v>
      </c>
    </row>
    <row r="15" spans="1:35">
      <c r="A15" s="1" t="s">
        <v>134</v>
      </c>
      <c r="B15" s="2" t="s">
        <v>470</v>
      </c>
      <c r="C15" s="1" t="s">
        <v>135</v>
      </c>
      <c r="D15" s="2">
        <v>351715</v>
      </c>
      <c r="E15" s="2">
        <v>10803</v>
      </c>
      <c r="F15" s="2">
        <v>3031</v>
      </c>
      <c r="G15" s="2">
        <v>3899</v>
      </c>
      <c r="H15" s="2">
        <v>1105</v>
      </c>
      <c r="I15" s="7">
        <f>Table2[[#This Row],[Infill 00-04]]/Table2[[#This Row],[All 00-04]]</f>
        <v>0.14377821670428895</v>
      </c>
      <c r="J15" s="7">
        <f>Table2[[#This Row],[Infill 05-09]]/Table2[[#This Row],[All 05-09]]</f>
        <v>0.18363676244790525</v>
      </c>
      <c r="K15" s="7">
        <f>(Table2[[#This Row],[Infill 05-09]]+Table2[[#This Row],[Infill 00-04]])/(Table2[[#This Row],[All 05-09]]+Table2[[#This Row],[All 00-04]])</f>
        <v>0.15347744862556711</v>
      </c>
      <c r="L15" s="2">
        <f>Table2[[#This Row],[All 05-09]]+Table2[[#This Row],[All 00-04]]</f>
        <v>93675</v>
      </c>
      <c r="M15" s="2">
        <f>Table2[[#This Row],[Infill 00-04]]+Table2[[#This Row],[Infill 05-09]]</f>
        <v>14377</v>
      </c>
      <c r="N15" s="7">
        <f>Table2[[#This Row],[%Infill 05-09]]-Table2[[#This Row],[%Infill 00-04]]</f>
        <v>3.9858545743616303E-2</v>
      </c>
      <c r="O15" s="7">
        <f t="shared" si="0"/>
        <v>0.22955473157456735</v>
      </c>
      <c r="P15" s="7" t="e">
        <f>#REF!/#REF!</f>
        <v>#REF!</v>
      </c>
      <c r="Q15" s="7">
        <f t="shared" si="1"/>
        <v>0.16386396759888777</v>
      </c>
      <c r="R15" s="2">
        <v>1160169.3310199999</v>
      </c>
      <c r="S15" s="2">
        <v>1159981.18484</v>
      </c>
      <c r="T15" s="2">
        <v>1064272.6069400001</v>
      </c>
      <c r="U15" s="2">
        <v>1063259.3753200001</v>
      </c>
      <c r="V15" s="2">
        <v>174395.93197999999</v>
      </c>
      <c r="W15" s="2">
        <v>173634.22904999999</v>
      </c>
      <c r="X15" s="2">
        <v>889876.67495999997</v>
      </c>
      <c r="Y15" s="2">
        <v>889625.14625999995</v>
      </c>
      <c r="Z15" s="2">
        <v>42306.42338</v>
      </c>
      <c r="AA15" s="2">
        <v>42477.667500000003</v>
      </c>
      <c r="AB15" s="2">
        <v>31576.754229999999</v>
      </c>
      <c r="AC15" s="2">
        <v>31764.900379999999</v>
      </c>
      <c r="AD15" s="2">
        <v>15899.01865</v>
      </c>
      <c r="AE15" s="2">
        <v>16269.528700000001</v>
      </c>
      <c r="AF15" s="2">
        <v>6114.52819</v>
      </c>
      <c r="AG15" s="2">
        <v>6209.71324</v>
      </c>
      <c r="AH15" s="2">
        <v>322959</v>
      </c>
      <c r="AI15" s="9">
        <f t="shared" si="2"/>
        <v>8.9039165962242886E-2</v>
      </c>
    </row>
    <row r="16" spans="1:35">
      <c r="A16" s="1" t="s">
        <v>56</v>
      </c>
      <c r="B16" s="2" t="s">
        <v>470</v>
      </c>
      <c r="C16" s="1" t="s">
        <v>57</v>
      </c>
      <c r="D16" s="2">
        <v>616561</v>
      </c>
      <c r="E16" s="2">
        <v>40623</v>
      </c>
      <c r="F16" s="2">
        <v>11757</v>
      </c>
      <c r="G16" s="2">
        <v>16564</v>
      </c>
      <c r="H16" s="2">
        <v>3289</v>
      </c>
      <c r="I16" s="7">
        <f>Table2[[#This Row],[Infill 00-04]]/Table2[[#This Row],[All 00-04]]</f>
        <v>0.10896263391690619</v>
      </c>
      <c r="J16" s="7">
        <f>Table2[[#This Row],[Infill 05-09]]/Table2[[#This Row],[All 05-09]]</f>
        <v>0.10655737704918032</v>
      </c>
      <c r="K16" s="7">
        <f>(Table2[[#This Row],[Infill 05-09]]+Table2[[#This Row],[Infill 00-04]])/(Table2[[#This Row],[All 05-09]]+Table2[[#This Row],[All 00-04]])</f>
        <v>0.10863195853053866</v>
      </c>
      <c r="L16" s="2">
        <f>Table2[[#This Row],[All 05-09]]+Table2[[#This Row],[All 00-04]]</f>
        <v>8874</v>
      </c>
      <c r="M16" s="2">
        <f>Table2[[#This Row],[Infill 00-04]]+Table2[[#This Row],[Infill 05-09]]</f>
        <v>964</v>
      </c>
      <c r="N16" s="7">
        <f>Table2[[#This Row],[%Infill 05-09]]-Table2[[#This Row],[%Infill 00-04]]</f>
        <v>-2.4052568677258718E-3</v>
      </c>
      <c r="O16" s="7">
        <f t="shared" si="0"/>
        <v>5.3426439705603027E-2</v>
      </c>
      <c r="P16" s="7" t="e">
        <f>#REF!/#REF!</f>
        <v>#REF!</v>
      </c>
      <c r="Q16" s="7">
        <f t="shared" si="1"/>
        <v>0.37492746626006612</v>
      </c>
      <c r="R16" s="2">
        <v>1651600.45524</v>
      </c>
      <c r="S16" s="2">
        <v>1651281.5408099999</v>
      </c>
      <c r="T16" s="2">
        <v>1516181.47086</v>
      </c>
      <c r="U16" s="2">
        <v>1506954.3023099999</v>
      </c>
      <c r="V16" s="2">
        <v>568458.07726000005</v>
      </c>
      <c r="W16" s="2">
        <v>551458.64824000001</v>
      </c>
      <c r="X16" s="2">
        <v>947723.39364999998</v>
      </c>
      <c r="Y16" s="2">
        <v>955495.65411</v>
      </c>
      <c r="Z16" s="2">
        <v>86138.253960000002</v>
      </c>
      <c r="AA16" s="2">
        <v>87967.675210000001</v>
      </c>
      <c r="AB16" s="2">
        <v>42045.7765</v>
      </c>
      <c r="AC16" s="2">
        <v>47049.219270000001</v>
      </c>
      <c r="AD16" s="2">
        <v>6658.0615399999997</v>
      </c>
      <c r="AE16" s="2">
        <v>8524.6228300000002</v>
      </c>
      <c r="AF16" s="2">
        <v>576.89268000000004</v>
      </c>
      <c r="AG16" s="2">
        <v>785.72157000000004</v>
      </c>
      <c r="AH16" s="2">
        <v>464840</v>
      </c>
      <c r="AI16" s="9">
        <f t="shared" si="2"/>
        <v>0.32639402805266327</v>
      </c>
    </row>
    <row r="17" spans="1:35">
      <c r="A17" s="1" t="s">
        <v>210</v>
      </c>
      <c r="B17" s="2" t="s">
        <v>470</v>
      </c>
      <c r="C17" s="1" t="s">
        <v>211</v>
      </c>
      <c r="D17" s="2">
        <v>200186</v>
      </c>
      <c r="E17" s="2">
        <v>16434</v>
      </c>
      <c r="F17" s="2">
        <v>4460</v>
      </c>
      <c r="G17" s="2">
        <v>5461</v>
      </c>
      <c r="H17" s="2">
        <v>1046</v>
      </c>
      <c r="I17" s="7">
        <f>Table2[[#This Row],[Infill 00-04]]/Table2[[#This Row],[All 00-04]]</f>
        <v>0.17151069009003725</v>
      </c>
      <c r="J17" s="7">
        <f>Table2[[#This Row],[Infill 05-09]]/Table2[[#This Row],[All 05-09]]</f>
        <v>0.1611071682044003</v>
      </c>
      <c r="K17" s="7">
        <f>(Table2[[#This Row],[Infill 05-09]]+Table2[[#This Row],[Infill 00-04]])/(Table2[[#This Row],[All 05-09]]+Table2[[#This Row],[All 00-04]])</f>
        <v>0.16869041002180513</v>
      </c>
      <c r="L17" s="2">
        <f>Table2[[#This Row],[All 05-09]]+Table2[[#This Row],[All 00-04]]</f>
        <v>46778</v>
      </c>
      <c r="M17" s="2">
        <f>Table2[[#This Row],[Infill 00-04]]+Table2[[#This Row],[Infill 05-09]]</f>
        <v>7891</v>
      </c>
      <c r="N17" s="7">
        <f>Table2[[#This Row],[%Infill 05-09]]-Table2[[#This Row],[%Infill 00-04]]</f>
        <v>-1.0403521885636952E-2</v>
      </c>
      <c r="O17" s="7">
        <f t="shared" si="0"/>
        <v>0.11475579318362619</v>
      </c>
      <c r="P17" s="7" t="e">
        <f>#REF!/#REF!</f>
        <v>#REF!</v>
      </c>
      <c r="Q17" s="7">
        <f t="shared" si="1"/>
        <v>4.3522175543164654E-3</v>
      </c>
      <c r="R17" s="2">
        <v>1439332.6562699999</v>
      </c>
      <c r="S17" s="2">
        <v>1439143.84292</v>
      </c>
      <c r="T17" s="2">
        <v>1359648.5277100001</v>
      </c>
      <c r="U17" s="2">
        <v>1358202.96025</v>
      </c>
      <c r="V17" s="2">
        <v>5917.4861899999996</v>
      </c>
      <c r="W17" s="2">
        <v>5896.3586599999999</v>
      </c>
      <c r="X17" s="2">
        <v>1353731.04155</v>
      </c>
      <c r="Y17" s="2">
        <v>1352306.6016299999</v>
      </c>
      <c r="Z17" s="2">
        <v>39353.017699999997</v>
      </c>
      <c r="AA17" s="2">
        <v>39642.353609999998</v>
      </c>
      <c r="AB17" s="2">
        <v>31186.895659999998</v>
      </c>
      <c r="AC17" s="2">
        <v>31716.19572</v>
      </c>
      <c r="AD17" s="2">
        <v>7999.1035099999999</v>
      </c>
      <c r="AE17" s="2">
        <v>8325.8017099999997</v>
      </c>
      <c r="AF17" s="2">
        <v>1145.1118899999999</v>
      </c>
      <c r="AG17" s="2">
        <v>1256.5317500000001</v>
      </c>
      <c r="AH17" s="2">
        <v>155032</v>
      </c>
      <c r="AI17" s="9">
        <f t="shared" si="2"/>
        <v>0.29125599876154601</v>
      </c>
    </row>
    <row r="18" spans="1:35">
      <c r="A18" s="1" t="s">
        <v>292</v>
      </c>
      <c r="B18" s="2" t="s">
        <v>470</v>
      </c>
      <c r="C18" s="1" t="s">
        <v>293</v>
      </c>
      <c r="D18" s="2">
        <v>823318</v>
      </c>
      <c r="E18" s="2">
        <v>19669</v>
      </c>
      <c r="F18" s="2">
        <v>4812</v>
      </c>
      <c r="G18" s="2">
        <v>5223</v>
      </c>
      <c r="H18" s="2">
        <v>1441</v>
      </c>
      <c r="I18" s="7">
        <f>Table2[[#This Row],[Infill 00-04]]/Table2[[#This Row],[All 00-04]]</f>
        <v>0.28248154185444435</v>
      </c>
      <c r="J18" s="7">
        <f>Table2[[#This Row],[Infill 05-09]]/Table2[[#This Row],[All 05-09]]</f>
        <v>0.32728806410797134</v>
      </c>
      <c r="K18" s="7">
        <f>(Table2[[#This Row],[Infill 05-09]]+Table2[[#This Row],[Infill 00-04]])/(Table2[[#This Row],[All 05-09]]+Table2[[#This Row],[All 00-04]])</f>
        <v>0.29648671808054844</v>
      </c>
      <c r="L18" s="2">
        <f>Table2[[#This Row],[All 05-09]]+Table2[[#This Row],[All 00-04]]</f>
        <v>15171</v>
      </c>
      <c r="M18" s="2">
        <f>Table2[[#This Row],[Infill 00-04]]+Table2[[#This Row],[Infill 05-09]]</f>
        <v>4498</v>
      </c>
      <c r="N18" s="7">
        <f>Table2[[#This Row],[%Infill 05-09]]-Table2[[#This Row],[%Infill 00-04]]</f>
        <v>4.4806522253526992E-2</v>
      </c>
      <c r="O18" s="7">
        <f t="shared" si="0"/>
        <v>0.28541946505677745</v>
      </c>
      <c r="P18" s="7" t="e">
        <f>#REF!/#REF!</f>
        <v>#REF!</v>
      </c>
      <c r="Q18" s="7">
        <f t="shared" si="1"/>
        <v>0.22049408152956768</v>
      </c>
      <c r="R18" s="2">
        <v>505831.42304000002</v>
      </c>
      <c r="S18" s="2">
        <v>505793.83828000003</v>
      </c>
      <c r="T18" s="2">
        <v>377162.79408999998</v>
      </c>
      <c r="U18" s="2">
        <v>372158.90662999998</v>
      </c>
      <c r="V18" s="2">
        <v>83162.163870000004</v>
      </c>
      <c r="W18" s="2">
        <v>81651.657089999993</v>
      </c>
      <c r="X18" s="2">
        <v>294000.63017999998</v>
      </c>
      <c r="Y18" s="2">
        <v>290507.24956999999</v>
      </c>
      <c r="Z18" s="2">
        <v>51671.699330000003</v>
      </c>
      <c r="AA18" s="2">
        <v>53805.134610000001</v>
      </c>
      <c r="AB18" s="2">
        <v>40272.398889999997</v>
      </c>
      <c r="AC18" s="2">
        <v>41228.474950000003</v>
      </c>
      <c r="AD18" s="2">
        <v>34789.472470000001</v>
      </c>
      <c r="AE18" s="2">
        <v>36502.581149999998</v>
      </c>
      <c r="AF18" s="2">
        <v>1935.05898</v>
      </c>
      <c r="AG18" s="2">
        <v>2098.7416800000001</v>
      </c>
      <c r="AH18" s="2">
        <v>753197</v>
      </c>
      <c r="AI18" s="9">
        <f t="shared" si="2"/>
        <v>9.3097821685428905E-2</v>
      </c>
    </row>
    <row r="19" spans="1:35">
      <c r="A19" s="1" t="s">
        <v>92</v>
      </c>
      <c r="B19" s="2" t="s">
        <v>470</v>
      </c>
      <c r="C19" s="1" t="s">
        <v>93</v>
      </c>
      <c r="D19" s="2">
        <v>220000</v>
      </c>
      <c r="E19" s="2">
        <v>6184</v>
      </c>
      <c r="F19" s="2">
        <v>1576</v>
      </c>
      <c r="G19" s="2">
        <v>2042</v>
      </c>
      <c r="H19" s="2">
        <v>398</v>
      </c>
      <c r="I19" s="7">
        <f>Table2[[#This Row],[Infill 00-04]]/Table2[[#This Row],[All 00-04]]</f>
        <v>0.17333052009705666</v>
      </c>
      <c r="J19" s="7">
        <f>Table2[[#This Row],[Infill 05-09]]/Table2[[#This Row],[All 05-09]]</f>
        <v>0.14787535410764874</v>
      </c>
      <c r="K19" s="7">
        <f>(Table2[[#This Row],[Infill 05-09]]+Table2[[#This Row],[Infill 00-04]])/(Table2[[#This Row],[All 05-09]]+Table2[[#This Row],[All 00-04]])</f>
        <v>0.16642324544546083</v>
      </c>
      <c r="L19" s="2">
        <f>Table2[[#This Row],[All 05-09]]+Table2[[#This Row],[All 00-04]]</f>
        <v>13009</v>
      </c>
      <c r="M19" s="2">
        <f>Table2[[#This Row],[Infill 00-04]]+Table2[[#This Row],[Infill 05-09]]</f>
        <v>2165</v>
      </c>
      <c r="N19" s="7">
        <f>Table2[[#This Row],[%Infill 05-09]]-Table2[[#This Row],[%Infill 00-04]]</f>
        <v>-2.5455165989407919E-2</v>
      </c>
      <c r="O19" s="7">
        <f t="shared" si="0"/>
        <v>0.19443502504778418</v>
      </c>
      <c r="P19" s="7" t="e">
        <f>#REF!/#REF!</f>
        <v>#REF!</v>
      </c>
      <c r="Q19" s="7">
        <f t="shared" si="1"/>
        <v>0.31909997159111775</v>
      </c>
      <c r="R19" s="2">
        <v>843142.58979999996</v>
      </c>
      <c r="S19" s="2">
        <v>843066.53067000001</v>
      </c>
      <c r="T19" s="2">
        <v>787401.72933</v>
      </c>
      <c r="U19" s="2">
        <v>786277.07779999997</v>
      </c>
      <c r="V19" s="2">
        <v>251259.86945999999</v>
      </c>
      <c r="W19" s="2">
        <v>250567.77625</v>
      </c>
      <c r="X19" s="2">
        <v>536141.85988999996</v>
      </c>
      <c r="Y19" s="2">
        <v>535709.30159000005</v>
      </c>
      <c r="Z19" s="2">
        <v>28101.387470000001</v>
      </c>
      <c r="AA19" s="2">
        <v>28215.920900000001</v>
      </c>
      <c r="AB19" s="2">
        <v>16801.497640000001</v>
      </c>
      <c r="AC19" s="2">
        <v>17047.021769999999</v>
      </c>
      <c r="AD19" s="2">
        <v>8974.3055499999991</v>
      </c>
      <c r="AE19" s="2">
        <v>9569.8793000000005</v>
      </c>
      <c r="AF19" s="2">
        <v>1863.67011</v>
      </c>
      <c r="AG19" s="2">
        <v>1956.6312399999999</v>
      </c>
      <c r="AH19" s="2">
        <v>203171</v>
      </c>
      <c r="AI19" s="9">
        <f t="shared" si="2"/>
        <v>8.283170334348898E-2</v>
      </c>
    </row>
    <row r="20" spans="1:35">
      <c r="A20" s="1" t="s">
        <v>120</v>
      </c>
      <c r="B20" s="2" t="s">
        <v>470</v>
      </c>
      <c r="C20" s="1" t="s">
        <v>121</v>
      </c>
      <c r="D20" s="2">
        <v>2543482</v>
      </c>
      <c r="E20" s="2">
        <v>121894</v>
      </c>
      <c r="F20" s="2">
        <v>30070</v>
      </c>
      <c r="G20" s="2">
        <v>36911</v>
      </c>
      <c r="H20" s="2">
        <v>7670</v>
      </c>
      <c r="I20" s="7">
        <f>Table2[[#This Row],[Infill 00-04]]/Table2[[#This Row],[All 00-04]]</f>
        <v>6.6124861470262281E-2</v>
      </c>
      <c r="J20" s="7">
        <f>Table2[[#This Row],[Infill 05-09]]/Table2[[#This Row],[All 05-09]]</f>
        <v>0.11549295774647887</v>
      </c>
      <c r="K20" s="7">
        <f>(Table2[[#This Row],[Infill 05-09]]+Table2[[#This Row],[Infill 00-04]])/(Table2[[#This Row],[All 05-09]]+Table2[[#This Row],[All 00-04]])</f>
        <v>7.6382791922739252E-2</v>
      </c>
      <c r="L20" s="2">
        <f>Table2[[#This Row],[All 05-09]]+Table2[[#This Row],[All 00-04]]</f>
        <v>3417</v>
      </c>
      <c r="M20" s="2">
        <f>Table2[[#This Row],[Infill 00-04]]+Table2[[#This Row],[Infill 05-09]]</f>
        <v>261</v>
      </c>
      <c r="N20" s="7">
        <f>Table2[[#This Row],[%Infill 05-09]]-Table2[[#This Row],[%Infill 00-04]]</f>
        <v>4.9368096276216591E-2</v>
      </c>
      <c r="O20" s="7">
        <f t="shared" si="0"/>
        <v>0.22781672866675826</v>
      </c>
      <c r="P20" s="7" t="e">
        <f>#REF!/#REF!</f>
        <v>#REF!</v>
      </c>
      <c r="Q20" s="7">
        <f t="shared" si="1"/>
        <v>0.21591016867425006</v>
      </c>
      <c r="R20" s="2">
        <v>3740610.2885199999</v>
      </c>
      <c r="S20" s="2">
        <v>3741020.8297000001</v>
      </c>
      <c r="T20" s="2">
        <v>3336664.0189</v>
      </c>
      <c r="U20" s="2">
        <v>3298780.5874600001</v>
      </c>
      <c r="V20" s="2">
        <v>720419.69113000005</v>
      </c>
      <c r="W20" s="2">
        <v>708636.98164999997</v>
      </c>
      <c r="X20" s="2">
        <v>2616244.3278000001</v>
      </c>
      <c r="Y20" s="2">
        <v>2590143.6058100001</v>
      </c>
      <c r="Z20" s="2">
        <v>154973.73228</v>
      </c>
      <c r="AA20" s="2">
        <v>167835.72474000001</v>
      </c>
      <c r="AB20" s="2">
        <v>156946.82136</v>
      </c>
      <c r="AC20" s="2">
        <v>169038.65992999999</v>
      </c>
      <c r="AD20" s="2">
        <v>68893.301680000004</v>
      </c>
      <c r="AE20" s="2">
        <v>80814.563439999998</v>
      </c>
      <c r="AF20" s="2">
        <v>23132.416529999999</v>
      </c>
      <c r="AG20" s="2">
        <v>24551.296490000001</v>
      </c>
      <c r="AH20" s="2">
        <v>2179240</v>
      </c>
      <c r="AI20" s="9">
        <f t="shared" si="2"/>
        <v>0.16714175584148602</v>
      </c>
    </row>
    <row r="21" spans="1:35">
      <c r="A21" s="1" t="s">
        <v>378</v>
      </c>
      <c r="B21" s="2" t="s">
        <v>470</v>
      </c>
      <c r="C21" s="1" t="s">
        <v>379</v>
      </c>
      <c r="D21" s="2">
        <v>471221</v>
      </c>
      <c r="E21" s="2">
        <v>13463</v>
      </c>
      <c r="F21" s="2">
        <v>3401</v>
      </c>
      <c r="G21" s="2">
        <v>6426</v>
      </c>
      <c r="H21" s="2">
        <v>1274</v>
      </c>
      <c r="I21" s="7">
        <f>Table2[[#This Row],[Infill 00-04]]/Table2[[#This Row],[All 00-04]]</f>
        <v>7.591584522583493E-2</v>
      </c>
      <c r="J21" s="7">
        <f>Table2[[#This Row],[Infill 05-09]]/Table2[[#This Row],[All 05-09]]</f>
        <v>8.810018249323516E-2</v>
      </c>
      <c r="K21" s="7">
        <f>(Table2[[#This Row],[Infill 05-09]]+Table2[[#This Row],[Infill 00-04]])/(Table2[[#This Row],[All 05-09]]+Table2[[#This Row],[All 00-04]])</f>
        <v>7.9332309918303243E-2</v>
      </c>
      <c r="L21" s="2">
        <f>Table2[[#This Row],[All 05-09]]+Table2[[#This Row],[All 00-04]]</f>
        <v>56673</v>
      </c>
      <c r="M21" s="2">
        <f>Table2[[#This Row],[Infill 00-04]]+Table2[[#This Row],[Infill 05-09]]</f>
        <v>4496</v>
      </c>
      <c r="N21" s="7">
        <f>Table2[[#This Row],[%Infill 05-09]]-Table2[[#This Row],[%Infill 00-04]]</f>
        <v>1.218433726740023E-2</v>
      </c>
      <c r="O21" s="7">
        <f t="shared" si="0"/>
        <v>0.25045096636588077</v>
      </c>
      <c r="P21" s="7" t="e">
        <f>#REF!/#REF!</f>
        <v>#REF!</v>
      </c>
      <c r="Q21" s="7">
        <f t="shared" si="1"/>
        <v>0.34101656162007454</v>
      </c>
      <c r="R21" s="2">
        <v>1007534.9724</v>
      </c>
      <c r="S21" s="2">
        <v>1007564.77332</v>
      </c>
      <c r="T21" s="2">
        <v>890904.36222999997</v>
      </c>
      <c r="U21" s="2">
        <v>887747.02035000001</v>
      </c>
      <c r="V21" s="2">
        <v>303813.14234000002</v>
      </c>
      <c r="W21" s="2">
        <v>303113.93248000002</v>
      </c>
      <c r="X21" s="2">
        <v>587091.21991999994</v>
      </c>
      <c r="Y21" s="2">
        <v>584633.08799999999</v>
      </c>
      <c r="Z21" s="2">
        <v>37737.540480000003</v>
      </c>
      <c r="AA21" s="2">
        <v>38829.944710000003</v>
      </c>
      <c r="AB21" s="2">
        <v>49682.820800000001</v>
      </c>
      <c r="AC21" s="2">
        <v>50497.231290000003</v>
      </c>
      <c r="AD21" s="2">
        <v>25164.439109999999</v>
      </c>
      <c r="AE21" s="2">
        <v>26346.913349999999</v>
      </c>
      <c r="AF21" s="2">
        <v>4045.80996</v>
      </c>
      <c r="AG21" s="2">
        <v>4143.66374</v>
      </c>
      <c r="AH21" s="2">
        <v>417939</v>
      </c>
      <c r="AI21" s="9">
        <f t="shared" si="2"/>
        <v>0.12748750415730525</v>
      </c>
    </row>
    <row r="22" spans="1:35">
      <c r="A22" s="1" t="s">
        <v>286</v>
      </c>
      <c r="B22" s="2" t="s">
        <v>470</v>
      </c>
      <c r="C22" s="1" t="s">
        <v>287</v>
      </c>
      <c r="D22" s="2">
        <v>252264</v>
      </c>
      <c r="E22" s="2">
        <v>11140</v>
      </c>
      <c r="F22" s="2">
        <v>2674</v>
      </c>
      <c r="G22" s="2">
        <v>5122</v>
      </c>
      <c r="H22" s="2">
        <v>585</v>
      </c>
      <c r="I22" s="7">
        <f>Table2[[#This Row],[Infill 00-04]]/Table2[[#This Row],[All 00-04]]</f>
        <v>0.2894173251606233</v>
      </c>
      <c r="J22" s="7">
        <f>Table2[[#This Row],[Infill 05-09]]/Table2[[#This Row],[All 05-09]]</f>
        <v>0.19856314899782662</v>
      </c>
      <c r="K22" s="7">
        <f>(Table2[[#This Row],[Infill 05-09]]+Table2[[#This Row],[Infill 00-04]])/(Table2[[#This Row],[All 05-09]]+Table2[[#This Row],[All 00-04]])</f>
        <v>0.26310175389511603</v>
      </c>
      <c r="L22" s="2">
        <f>Table2[[#This Row],[All 05-09]]+Table2[[#This Row],[All 00-04]]</f>
        <v>57187</v>
      </c>
      <c r="M22" s="2">
        <f>Table2[[#This Row],[Infill 00-04]]+Table2[[#This Row],[Infill 05-09]]</f>
        <v>15046</v>
      </c>
      <c r="N22" s="7">
        <f>Table2[[#This Row],[%Infill 05-09]]-Table2[[#This Row],[%Infill 00-04]]</f>
        <v>-9.0854176162796674E-2</v>
      </c>
      <c r="O22" s="7">
        <f t="shared" si="0"/>
        <v>0.13874570883828935</v>
      </c>
      <c r="P22" s="7" t="e">
        <f>#REF!/#REF!</f>
        <v>#REF!</v>
      </c>
      <c r="Q22" s="7">
        <f t="shared" si="1"/>
        <v>0.14963617178161664</v>
      </c>
      <c r="R22" s="2">
        <v>328813.89870999998</v>
      </c>
      <c r="S22" s="2">
        <v>328670.89870999998</v>
      </c>
      <c r="T22" s="2">
        <v>253827.19738</v>
      </c>
      <c r="U22" s="2">
        <v>251712.22093000001</v>
      </c>
      <c r="V22" s="2">
        <v>37981.730109999997</v>
      </c>
      <c r="W22" s="2">
        <v>36750.773800000003</v>
      </c>
      <c r="X22" s="2">
        <v>215845.46734999999</v>
      </c>
      <c r="Y22" s="2">
        <v>214961.44717</v>
      </c>
      <c r="Z22" s="2">
        <v>38924.462460000002</v>
      </c>
      <c r="AA22" s="2">
        <v>38992.29292</v>
      </c>
      <c r="AB22" s="2">
        <v>25658.156029999998</v>
      </c>
      <c r="AC22" s="2">
        <v>26376.936689999999</v>
      </c>
      <c r="AD22" s="2">
        <v>7953.9573</v>
      </c>
      <c r="AE22" s="2">
        <v>8917.5948800000006</v>
      </c>
      <c r="AF22" s="2">
        <v>2450.1257599999999</v>
      </c>
      <c r="AG22" s="2">
        <v>2671.8535700000002</v>
      </c>
      <c r="AH22" s="2">
        <v>207355</v>
      </c>
      <c r="AI22" s="9">
        <f t="shared" si="2"/>
        <v>0.21658026090521088</v>
      </c>
    </row>
    <row r="23" spans="1:35">
      <c r="A23" s="1" t="s">
        <v>318</v>
      </c>
      <c r="B23" s="2" t="s">
        <v>470</v>
      </c>
      <c r="C23" s="1" t="s">
        <v>319</v>
      </c>
      <c r="D23" s="2">
        <v>526810</v>
      </c>
      <c r="E23" s="2">
        <v>22442</v>
      </c>
      <c r="F23" s="2">
        <v>4623</v>
      </c>
      <c r="G23" s="2">
        <v>9894</v>
      </c>
      <c r="H23" s="2">
        <v>1758</v>
      </c>
      <c r="I23" s="7">
        <f>Table2[[#This Row],[Infill 00-04]]/Table2[[#This Row],[All 00-04]]</f>
        <v>0.29886935666657882</v>
      </c>
      <c r="J23" s="7">
        <f>Table2[[#This Row],[Infill 05-09]]/Table2[[#This Row],[All 05-09]]</f>
        <v>0.34967580874449566</v>
      </c>
      <c r="K23" s="7">
        <f>(Table2[[#This Row],[Infill 05-09]]+Table2[[#This Row],[Infill 00-04]])/(Table2[[#This Row],[All 05-09]]+Table2[[#This Row],[All 00-04]])</f>
        <v>0.31286105779789358</v>
      </c>
      <c r="L23" s="2">
        <f>Table2[[#This Row],[All 05-09]]+Table2[[#This Row],[All 00-04]]</f>
        <v>104727</v>
      </c>
      <c r="M23" s="2">
        <f>Table2[[#This Row],[Infill 00-04]]+Table2[[#This Row],[Infill 05-09]]</f>
        <v>32765</v>
      </c>
      <c r="N23" s="7">
        <f>Table2[[#This Row],[%Infill 05-09]]-Table2[[#This Row],[%Infill 00-04]]</f>
        <v>5.0806452077916842E-2</v>
      </c>
      <c r="O23" s="7">
        <f t="shared" si="0"/>
        <v>0.32010032220155193</v>
      </c>
      <c r="P23" s="7" t="e">
        <f>#REF!/#REF!</f>
        <v>#REF!</v>
      </c>
      <c r="Q23" s="7">
        <f t="shared" si="1"/>
        <v>0.20973151561415795</v>
      </c>
      <c r="R23" s="2">
        <v>956346.98231999995</v>
      </c>
      <c r="S23" s="2">
        <v>955712.71175999998</v>
      </c>
      <c r="T23" s="2">
        <v>879111.86737999995</v>
      </c>
      <c r="U23" s="2">
        <v>866286.34768999997</v>
      </c>
      <c r="V23" s="2">
        <v>184377.46434000001</v>
      </c>
      <c r="W23" s="2">
        <v>175167.64264999999</v>
      </c>
      <c r="X23" s="2">
        <v>694734.40315999999</v>
      </c>
      <c r="Y23" s="2">
        <v>691118.70510000002</v>
      </c>
      <c r="Z23" s="2">
        <v>21057.693060000001</v>
      </c>
      <c r="AA23" s="2">
        <v>24615.3459</v>
      </c>
      <c r="AB23" s="2">
        <v>31454.43692</v>
      </c>
      <c r="AC23" s="2">
        <v>35405.728929999997</v>
      </c>
      <c r="AD23" s="2">
        <v>19417.307649999999</v>
      </c>
      <c r="AE23" s="2">
        <v>23287.870190000001</v>
      </c>
      <c r="AF23" s="2">
        <v>5305.6776300000001</v>
      </c>
      <c r="AG23" s="2">
        <v>6117.4193999999998</v>
      </c>
      <c r="AH23" s="2">
        <v>376774</v>
      </c>
      <c r="AI23" s="9">
        <f t="shared" si="2"/>
        <v>0.39821219086242682</v>
      </c>
    </row>
    <row r="24" spans="1:35">
      <c r="A24" s="1" t="s">
        <v>356</v>
      </c>
      <c r="B24" s="2" t="s">
        <v>470</v>
      </c>
      <c r="C24" s="1" t="s">
        <v>357</v>
      </c>
      <c r="D24" s="2">
        <v>269637</v>
      </c>
      <c r="E24" s="2">
        <v>11421</v>
      </c>
      <c r="F24" s="2">
        <v>2112</v>
      </c>
      <c r="G24" s="2">
        <v>3765</v>
      </c>
      <c r="H24" s="2">
        <v>829</v>
      </c>
      <c r="I24" s="7">
        <f>Table2[[#This Row],[Infill 00-04]]/Table2[[#This Row],[All 00-04]]</f>
        <v>0.15487637362637363</v>
      </c>
      <c r="J24" s="7">
        <f>Table2[[#This Row],[Infill 05-09]]/Table2[[#This Row],[All 05-09]]</f>
        <v>0.24280189084658357</v>
      </c>
      <c r="K24" s="7">
        <f>(Table2[[#This Row],[Infill 05-09]]+Table2[[#This Row],[Infill 00-04]])/(Table2[[#This Row],[All 05-09]]+Table2[[#This Row],[All 00-04]])</f>
        <v>0.16951699463327372</v>
      </c>
      <c r="L24" s="2">
        <f>Table2[[#This Row],[All 05-09]]+Table2[[#This Row],[All 00-04]]</f>
        <v>13975</v>
      </c>
      <c r="M24" s="2">
        <f>Table2[[#This Row],[Infill 00-04]]+Table2[[#This Row],[Infill 05-09]]</f>
        <v>2369</v>
      </c>
      <c r="N24" s="7">
        <f>Table2[[#This Row],[%Infill 05-09]]-Table2[[#This Row],[%Infill 00-04]]</f>
        <v>8.7925517220209942E-2</v>
      </c>
      <c r="O24" s="7">
        <f t="shared" si="0"/>
        <v>8.6839930737567447E-2</v>
      </c>
      <c r="P24" s="7" t="e">
        <f>#REF!/#REF!</f>
        <v>#REF!</v>
      </c>
      <c r="Q24" s="7">
        <f t="shared" si="1"/>
        <v>6.8721436702303476E-2</v>
      </c>
      <c r="R24" s="2">
        <v>1525939.05152</v>
      </c>
      <c r="S24" s="2">
        <v>1525869.8866999999</v>
      </c>
      <c r="T24" s="2">
        <v>1415304.87803</v>
      </c>
      <c r="U24" s="2">
        <v>1414501.58733</v>
      </c>
      <c r="V24" s="2">
        <v>97261.784589999996</v>
      </c>
      <c r="W24" s="2">
        <v>98491.851330000005</v>
      </c>
      <c r="X24" s="2">
        <v>1318043.09356</v>
      </c>
      <c r="Y24" s="2">
        <v>1316009.73606</v>
      </c>
      <c r="Z24" s="2">
        <v>83688.573050000006</v>
      </c>
      <c r="AA24" s="2">
        <v>83722.154699999999</v>
      </c>
      <c r="AB24" s="2">
        <v>17338.136760000001</v>
      </c>
      <c r="AC24" s="2">
        <v>17603.898730000001</v>
      </c>
      <c r="AD24" s="2">
        <v>9278.0970300000008</v>
      </c>
      <c r="AE24" s="2">
        <v>9684.4127000000008</v>
      </c>
      <c r="AF24" s="2">
        <v>329.36696000000001</v>
      </c>
      <c r="AG24" s="2">
        <v>357.83353</v>
      </c>
      <c r="AH24" s="2">
        <v>246681</v>
      </c>
      <c r="AI24" s="9">
        <f t="shared" si="2"/>
        <v>9.3059457355856343E-2</v>
      </c>
    </row>
    <row r="25" spans="1:35">
      <c r="A25" s="1" t="s">
        <v>154</v>
      </c>
      <c r="B25" s="2" t="s">
        <v>470</v>
      </c>
      <c r="C25" s="1" t="s">
        <v>155</v>
      </c>
      <c r="D25" s="2">
        <v>930450</v>
      </c>
      <c r="E25" s="2">
        <v>24733</v>
      </c>
      <c r="F25" s="2">
        <v>4624</v>
      </c>
      <c r="G25" s="2">
        <v>11828</v>
      </c>
      <c r="H25" s="2">
        <v>2349</v>
      </c>
      <c r="I25" s="7">
        <f>Table2[[#This Row],[Infill 00-04]]/Table2[[#This Row],[All 00-04]]</f>
        <v>0.14496472097498397</v>
      </c>
      <c r="J25" s="7">
        <f>Table2[[#This Row],[Infill 05-09]]/Table2[[#This Row],[All 05-09]]</f>
        <v>0.10635310635310635</v>
      </c>
      <c r="K25" s="7">
        <f>(Table2[[#This Row],[Infill 05-09]]+Table2[[#This Row],[Infill 00-04]])/(Table2[[#This Row],[All 05-09]]+Table2[[#This Row],[All 00-04]])</f>
        <v>0.13462983840661405</v>
      </c>
      <c r="L25" s="2">
        <f>Table2[[#This Row],[All 05-09]]+Table2[[#This Row],[All 00-04]]</f>
        <v>10644</v>
      </c>
      <c r="M25" s="2">
        <f>Table2[[#This Row],[Infill 00-04]]+Table2[[#This Row],[Infill 05-09]]</f>
        <v>1433</v>
      </c>
      <c r="N25" s="7">
        <f>Table2[[#This Row],[%Infill 05-09]]-Table2[[#This Row],[%Infill 00-04]]</f>
        <v>-3.8611614621877621E-2</v>
      </c>
      <c r="O25" s="7">
        <f t="shared" si="0"/>
        <v>0.27562482189912735</v>
      </c>
      <c r="P25" s="7" t="e">
        <f>#REF!/#REF!</f>
        <v>#REF!</v>
      </c>
      <c r="Q25" s="7">
        <f t="shared" si="1"/>
        <v>0.62528233980879699</v>
      </c>
      <c r="R25" s="2">
        <v>2265380.6322300001</v>
      </c>
      <c r="S25" s="2">
        <v>2264863.56384</v>
      </c>
      <c r="T25" s="2">
        <v>2051428.6356500001</v>
      </c>
      <c r="U25" s="2">
        <v>2045814.27388</v>
      </c>
      <c r="V25" s="2">
        <v>1282722.0972500001</v>
      </c>
      <c r="W25" s="2">
        <v>1274363.6035800001</v>
      </c>
      <c r="X25" s="2">
        <v>768706.53853999998</v>
      </c>
      <c r="Y25" s="2">
        <v>771450.67041999998</v>
      </c>
      <c r="Z25" s="2">
        <v>103633.62396</v>
      </c>
      <c r="AA25" s="2">
        <v>103363.63636</v>
      </c>
      <c r="AB25" s="2">
        <v>51347.892449999999</v>
      </c>
      <c r="AC25" s="2">
        <v>52510.795870000002</v>
      </c>
      <c r="AD25" s="2">
        <v>47627.224020000001</v>
      </c>
      <c r="AE25" s="2">
        <v>51112.820849999996</v>
      </c>
      <c r="AF25" s="2">
        <v>11343.257229999999</v>
      </c>
      <c r="AG25" s="2">
        <v>12062.03789</v>
      </c>
      <c r="AH25" s="2">
        <v>799407</v>
      </c>
      <c r="AI25" s="9">
        <f t="shared" si="2"/>
        <v>0.16392525959867751</v>
      </c>
    </row>
    <row r="26" spans="1:35">
      <c r="A26" s="1" t="s">
        <v>428</v>
      </c>
      <c r="B26" s="2" t="s">
        <v>470</v>
      </c>
      <c r="C26" s="1" t="s">
        <v>429</v>
      </c>
      <c r="D26" s="2">
        <v>243231</v>
      </c>
      <c r="E26" s="2">
        <v>5173</v>
      </c>
      <c r="F26" s="2">
        <v>931</v>
      </c>
      <c r="G26" s="2">
        <v>1859</v>
      </c>
      <c r="H26" s="2">
        <v>271</v>
      </c>
      <c r="I26" s="7">
        <f>Table2[[#This Row],[Infill 00-04]]/Table2[[#This Row],[All 00-04]]</f>
        <v>0.4163488145987585</v>
      </c>
      <c r="J26" s="7">
        <f>Table2[[#This Row],[Infill 05-09]]/Table2[[#This Row],[All 05-09]]</f>
        <v>0.45812807881773399</v>
      </c>
      <c r="K26" s="7">
        <f>(Table2[[#This Row],[Infill 05-09]]+Table2[[#This Row],[Infill 00-04]])/(Table2[[#This Row],[All 05-09]]+Table2[[#This Row],[All 00-04]])</f>
        <v>0.42750644082661843</v>
      </c>
      <c r="L26" s="2">
        <f>Table2[[#This Row],[All 05-09]]+Table2[[#This Row],[All 00-04]]</f>
        <v>18243</v>
      </c>
      <c r="M26" s="2">
        <f>Table2[[#This Row],[Infill 00-04]]+Table2[[#This Row],[Infill 05-09]]</f>
        <v>7799</v>
      </c>
      <c r="N26" s="7">
        <f>Table2[[#This Row],[%Infill 05-09]]-Table2[[#This Row],[%Infill 00-04]]</f>
        <v>4.1779264218975487E-2</v>
      </c>
      <c r="O26" s="7">
        <f t="shared" si="0"/>
        <v>0.15290298881174327</v>
      </c>
      <c r="P26" s="7" t="e">
        <f>#REF!/#REF!</f>
        <v>#REF!</v>
      </c>
      <c r="Q26" s="7">
        <f t="shared" si="1"/>
        <v>0.42920280224993146</v>
      </c>
      <c r="R26" s="2">
        <v>592301.04524000001</v>
      </c>
      <c r="S26" s="2">
        <v>592292.59424999997</v>
      </c>
      <c r="T26" s="2">
        <v>528309.55275999999</v>
      </c>
      <c r="U26" s="2">
        <v>527018.10499000002</v>
      </c>
      <c r="V26" s="2">
        <v>226751.9405</v>
      </c>
      <c r="W26" s="2">
        <v>225919.73839000001</v>
      </c>
      <c r="X26" s="2">
        <v>301557.61223000003</v>
      </c>
      <c r="Y26" s="2">
        <v>301098.36661000003</v>
      </c>
      <c r="Z26" s="2">
        <v>33540.057249999998</v>
      </c>
      <c r="AA26" s="2">
        <v>33973.282630000002</v>
      </c>
      <c r="AB26" s="2">
        <v>20666.945</v>
      </c>
      <c r="AC26" s="2">
        <v>21094.388200000001</v>
      </c>
      <c r="AD26" s="2">
        <v>8430.7721199999996</v>
      </c>
      <c r="AE26" s="2">
        <v>8732.3397700000005</v>
      </c>
      <c r="AF26" s="2">
        <v>1353.71838</v>
      </c>
      <c r="AG26" s="2">
        <v>1474.47884</v>
      </c>
      <c r="AH26" s="2">
        <v>222581</v>
      </c>
      <c r="AI26" s="9">
        <f t="shared" si="2"/>
        <v>9.2775214416324844E-2</v>
      </c>
    </row>
    <row r="27" spans="1:35">
      <c r="A27" s="1" t="s">
        <v>60</v>
      </c>
      <c r="B27" s="2" t="s">
        <v>470</v>
      </c>
      <c r="C27" s="1" t="s">
        <v>61</v>
      </c>
      <c r="D27" s="2">
        <v>294567</v>
      </c>
      <c r="E27" s="2">
        <v>11648</v>
      </c>
      <c r="F27" s="2">
        <v>1804</v>
      </c>
      <c r="G27" s="2">
        <v>2327</v>
      </c>
      <c r="H27" s="2">
        <v>565</v>
      </c>
      <c r="I27" s="7">
        <f>Table2[[#This Row],[Infill 00-04]]/Table2[[#This Row],[All 00-04]]</f>
        <v>0.24203237959474594</v>
      </c>
      <c r="J27" s="7">
        <f>Table2[[#This Row],[Infill 05-09]]/Table2[[#This Row],[All 05-09]]</f>
        <v>0.28745588707090153</v>
      </c>
      <c r="K27" s="7">
        <f>(Table2[[#This Row],[Infill 05-09]]+Table2[[#This Row],[Infill 00-04]])/(Table2[[#This Row],[All 05-09]]+Table2[[#This Row],[All 00-04]])</f>
        <v>0.25297573040655436</v>
      </c>
      <c r="L27" s="2">
        <f>Table2[[#This Row],[All 05-09]]+Table2[[#This Row],[All 00-04]]</f>
        <v>25876</v>
      </c>
      <c r="M27" s="2">
        <f>Table2[[#This Row],[Infill 00-04]]+Table2[[#This Row],[Infill 05-09]]</f>
        <v>6546</v>
      </c>
      <c r="N27" s="7">
        <f>Table2[[#This Row],[%Infill 05-09]]-Table2[[#This Row],[%Infill 00-04]]</f>
        <v>4.5423507476155589E-2</v>
      </c>
      <c r="O27" s="7">
        <f t="shared" si="0"/>
        <v>0.2307374959072554</v>
      </c>
      <c r="P27" s="7" t="e">
        <f>#REF!/#REF!</f>
        <v>#REF!</v>
      </c>
      <c r="Q27" s="7">
        <f t="shared" si="1"/>
        <v>0.26874256619522019</v>
      </c>
      <c r="R27" s="2">
        <v>185452.52189</v>
      </c>
      <c r="S27" s="2">
        <v>185491.66339999999</v>
      </c>
      <c r="T27" s="2">
        <v>143406.74548000001</v>
      </c>
      <c r="U27" s="2">
        <v>140669.95264</v>
      </c>
      <c r="V27" s="2">
        <v>38539.496789999997</v>
      </c>
      <c r="W27" s="2">
        <v>36113.83455</v>
      </c>
      <c r="X27" s="2">
        <v>104867.24872</v>
      </c>
      <c r="Y27" s="2">
        <v>104556.11812</v>
      </c>
      <c r="Z27" s="2">
        <v>10639.154500000001</v>
      </c>
      <c r="AA27" s="2">
        <v>11455.78895</v>
      </c>
      <c r="AB27" s="2">
        <v>21705.085040000002</v>
      </c>
      <c r="AC27" s="2">
        <v>22669.612150000001</v>
      </c>
      <c r="AD27" s="2">
        <v>7815.8499899999997</v>
      </c>
      <c r="AE27" s="2">
        <v>8714.5481500000005</v>
      </c>
      <c r="AF27" s="2">
        <v>1885.6872599999999</v>
      </c>
      <c r="AG27" s="2">
        <v>1981.76188</v>
      </c>
      <c r="AH27" s="2">
        <v>269814</v>
      </c>
      <c r="AI27" s="9">
        <f t="shared" si="2"/>
        <v>9.1740977117569886E-2</v>
      </c>
    </row>
    <row r="28" spans="1:35">
      <c r="A28" s="1" t="s">
        <v>282</v>
      </c>
      <c r="B28" s="2" t="s">
        <v>470</v>
      </c>
      <c r="C28" s="1" t="s">
        <v>283</v>
      </c>
      <c r="D28" s="2">
        <v>547184</v>
      </c>
      <c r="E28" s="2">
        <v>22817</v>
      </c>
      <c r="F28" s="2">
        <v>4248</v>
      </c>
      <c r="G28" s="2">
        <v>8073</v>
      </c>
      <c r="H28" s="2">
        <v>958</v>
      </c>
      <c r="I28" s="7">
        <f>Table2[[#This Row],[Infill 00-04]]/Table2[[#This Row],[All 00-04]]</f>
        <v>0.15634380934877168</v>
      </c>
      <c r="J28" s="7">
        <f>Table2[[#This Row],[Infill 05-09]]/Table2[[#This Row],[All 05-09]]</f>
        <v>0.16974416017797553</v>
      </c>
      <c r="K28" s="7">
        <f>(Table2[[#This Row],[Infill 05-09]]+Table2[[#This Row],[Infill 00-04]])/(Table2[[#This Row],[All 05-09]]+Table2[[#This Row],[All 00-04]])</f>
        <v>0.15923719857815352</v>
      </c>
      <c r="L28" s="2">
        <f>Table2[[#This Row],[All 05-09]]+Table2[[#This Row],[All 00-04]]</f>
        <v>20818</v>
      </c>
      <c r="M28" s="2">
        <f>Table2[[#This Row],[Infill 00-04]]+Table2[[#This Row],[Infill 05-09]]</f>
        <v>3315</v>
      </c>
      <c r="N28" s="7">
        <f>Table2[[#This Row],[%Infill 05-09]]-Table2[[#This Row],[%Infill 00-04]]</f>
        <v>1.340035082920385E-2</v>
      </c>
      <c r="O28" s="7">
        <f t="shared" si="0"/>
        <v>0.3039337248934097</v>
      </c>
      <c r="P28" s="7" t="e">
        <f>#REF!/#REF!</f>
        <v>#REF!</v>
      </c>
      <c r="Q28" s="7">
        <f t="shared" si="1"/>
        <v>0.15187631436697582</v>
      </c>
      <c r="R28" s="2">
        <v>708696.80599999998</v>
      </c>
      <c r="S28" s="2">
        <v>712681.01245000004</v>
      </c>
      <c r="T28" s="2">
        <v>622417.99858000001</v>
      </c>
      <c r="U28" s="2">
        <v>615970.98982999998</v>
      </c>
      <c r="V28" s="2">
        <v>94530.551619999998</v>
      </c>
      <c r="W28" s="2">
        <v>85862.484060000003</v>
      </c>
      <c r="X28" s="2">
        <v>527887.44706000003</v>
      </c>
      <c r="Y28" s="2">
        <v>530108.50587999995</v>
      </c>
      <c r="Z28" s="2">
        <v>22418.750479999999</v>
      </c>
      <c r="AA28" s="2">
        <v>25872.98964</v>
      </c>
      <c r="AB28" s="2">
        <v>37637.018060000002</v>
      </c>
      <c r="AC28" s="2">
        <v>41001.1872</v>
      </c>
      <c r="AD28" s="2">
        <v>19954.169119999999</v>
      </c>
      <c r="AE28" s="2">
        <v>23009.654009999998</v>
      </c>
      <c r="AF28" s="2">
        <v>6268.87039</v>
      </c>
      <c r="AG28" s="2">
        <v>6826.1922500000001</v>
      </c>
      <c r="AH28" s="2">
        <v>442656</v>
      </c>
      <c r="AI28" s="9">
        <f t="shared" si="2"/>
        <v>0.23613822019807706</v>
      </c>
    </row>
    <row r="29" spans="1:35">
      <c r="A29" s="1" t="s">
        <v>198</v>
      </c>
      <c r="B29" s="2" t="s">
        <v>470</v>
      </c>
      <c r="C29" s="1" t="s">
        <v>199</v>
      </c>
      <c r="D29" s="2">
        <v>253340</v>
      </c>
      <c r="E29" s="2">
        <v>11680</v>
      </c>
      <c r="F29" s="2">
        <v>2097</v>
      </c>
      <c r="G29" s="2">
        <v>4659</v>
      </c>
      <c r="H29" s="2">
        <v>638</v>
      </c>
      <c r="I29" s="7">
        <f>Table2[[#This Row],[Infill 00-04]]/Table2[[#This Row],[All 00-04]]</f>
        <v>0.1016767748840528</v>
      </c>
      <c r="J29" s="7">
        <f>Table2[[#This Row],[Infill 05-09]]/Table2[[#This Row],[All 05-09]]</f>
        <v>0.13149688149688149</v>
      </c>
      <c r="K29" s="7">
        <f>(Table2[[#This Row],[Infill 05-09]]+Table2[[#This Row],[Infill 00-04]])/(Table2[[#This Row],[All 05-09]]+Table2[[#This Row],[All 00-04]])</f>
        <v>0.10929614873837981</v>
      </c>
      <c r="L29" s="2">
        <f>Table2[[#This Row],[All 05-09]]+Table2[[#This Row],[All 00-04]]</f>
        <v>7530</v>
      </c>
      <c r="M29" s="2">
        <f>Table2[[#This Row],[Infill 00-04]]+Table2[[#This Row],[Infill 05-09]]</f>
        <v>823</v>
      </c>
      <c r="N29" s="7">
        <f>Table2[[#This Row],[%Infill 05-09]]-Table2[[#This Row],[%Infill 00-04]]</f>
        <v>2.982010661282869E-2</v>
      </c>
      <c r="O29" s="7">
        <f t="shared" si="0"/>
        <v>0.16517483252223653</v>
      </c>
      <c r="P29" s="7" t="e">
        <f>#REF!/#REF!</f>
        <v>#REF!</v>
      </c>
      <c r="Q29" s="7">
        <f t="shared" si="1"/>
        <v>0.60215805986533399</v>
      </c>
      <c r="R29" s="2">
        <v>1403731.8871500001</v>
      </c>
      <c r="S29" s="2">
        <v>1403740.11576</v>
      </c>
      <c r="T29" s="2">
        <v>1309765.1068</v>
      </c>
      <c r="U29" s="2">
        <v>1305828.93772</v>
      </c>
      <c r="V29" s="2">
        <v>788685.61558999994</v>
      </c>
      <c r="W29" s="2">
        <v>790718.08348999999</v>
      </c>
      <c r="X29" s="2">
        <v>521079.49125000002</v>
      </c>
      <c r="Y29" s="2">
        <v>515110.85424000002</v>
      </c>
      <c r="Z29" s="2">
        <v>43385.928699999997</v>
      </c>
      <c r="AA29" s="2">
        <v>43991.28787</v>
      </c>
      <c r="AB29" s="2">
        <v>35059.904609999998</v>
      </c>
      <c r="AC29" s="2">
        <v>36694.507850000002</v>
      </c>
      <c r="AD29" s="2">
        <v>14759.46673</v>
      </c>
      <c r="AE29" s="2">
        <v>16387.620419999999</v>
      </c>
      <c r="AF29" s="2">
        <v>761.48050999999998</v>
      </c>
      <c r="AG29" s="2">
        <v>837.76202999999998</v>
      </c>
      <c r="AH29" s="2">
        <v>191822</v>
      </c>
      <c r="AI29" s="9">
        <f t="shared" si="2"/>
        <v>0.32070356893369895</v>
      </c>
    </row>
    <row r="30" spans="1:35">
      <c r="A30" s="1" t="s">
        <v>50</v>
      </c>
      <c r="B30" s="2" t="s">
        <v>470</v>
      </c>
      <c r="C30" s="1" t="s">
        <v>51</v>
      </c>
      <c r="D30" s="2">
        <v>201140</v>
      </c>
      <c r="E30" s="2">
        <v>9479</v>
      </c>
      <c r="F30" s="2">
        <v>1643</v>
      </c>
      <c r="G30" s="2">
        <v>3530</v>
      </c>
      <c r="H30" s="2">
        <v>522</v>
      </c>
      <c r="I30" s="7">
        <f>Table2[[#This Row],[Infill 00-04]]/Table2[[#This Row],[All 00-04]]</f>
        <v>0.25535402097902099</v>
      </c>
      <c r="J30" s="7">
        <f>Table2[[#This Row],[Infill 05-09]]/Table2[[#This Row],[All 05-09]]</f>
        <v>0.22359767891682786</v>
      </c>
      <c r="K30" s="7">
        <f>(Table2[[#This Row],[Infill 05-09]]+Table2[[#This Row],[Infill 00-04]])/(Table2[[#This Row],[All 05-09]]+Table2[[#This Row],[All 00-04]])</f>
        <v>0.24835988753514526</v>
      </c>
      <c r="L30" s="2">
        <f>Table2[[#This Row],[All 05-09]]+Table2[[#This Row],[All 00-04]]</f>
        <v>11737</v>
      </c>
      <c r="M30" s="2">
        <f>Table2[[#This Row],[Infill 00-04]]+Table2[[#This Row],[Infill 05-09]]</f>
        <v>2915</v>
      </c>
      <c r="N30" s="7">
        <f>Table2[[#This Row],[%Infill 05-09]]-Table2[[#This Row],[%Infill 00-04]]</f>
        <v>-3.1756342062193132E-2</v>
      </c>
      <c r="O30" s="7">
        <f t="shared" si="0"/>
        <v>0.18184607485831719</v>
      </c>
      <c r="P30" s="7" t="e">
        <f>#REF!/#REF!</f>
        <v>#REF!</v>
      </c>
      <c r="Q30" s="7">
        <f t="shared" si="1"/>
        <v>0.33924694376290426</v>
      </c>
      <c r="R30" s="2">
        <v>341793.76048</v>
      </c>
      <c r="S30" s="2">
        <v>341860.47895999998</v>
      </c>
      <c r="T30" s="2">
        <v>286705.62936000002</v>
      </c>
      <c r="U30" s="2">
        <v>285578.97625000001</v>
      </c>
      <c r="V30" s="2">
        <v>97264.008520000003</v>
      </c>
      <c r="W30" s="2">
        <v>96948.429980000001</v>
      </c>
      <c r="X30" s="2">
        <v>189441.62093</v>
      </c>
      <c r="Y30" s="2">
        <v>188630.54631000001</v>
      </c>
      <c r="Z30" s="2">
        <v>19734.220379999999</v>
      </c>
      <c r="AA30" s="2">
        <v>20022.88911</v>
      </c>
      <c r="AB30" s="2">
        <v>25336.35039</v>
      </c>
      <c r="AC30" s="2">
        <v>25760.902470000001</v>
      </c>
      <c r="AD30" s="2">
        <v>6960.5187699999997</v>
      </c>
      <c r="AE30" s="2">
        <v>7380.1781199999996</v>
      </c>
      <c r="AF30" s="2">
        <v>3057.0416599999999</v>
      </c>
      <c r="AG30" s="2">
        <v>3117.5331099999999</v>
      </c>
      <c r="AH30" s="2">
        <v>166814</v>
      </c>
      <c r="AI30" s="9">
        <f t="shared" si="2"/>
        <v>0.20577409569940172</v>
      </c>
    </row>
    <row r="31" spans="1:35">
      <c r="A31" s="1" t="s">
        <v>414</v>
      </c>
      <c r="B31" s="2" t="s">
        <v>470</v>
      </c>
      <c r="C31" s="1" t="s">
        <v>415</v>
      </c>
      <c r="D31" s="2">
        <v>442179</v>
      </c>
      <c r="E31" s="2">
        <v>13009</v>
      </c>
      <c r="F31" s="2">
        <v>2388</v>
      </c>
      <c r="G31" s="2">
        <v>6332</v>
      </c>
      <c r="H31" s="2">
        <v>791</v>
      </c>
      <c r="I31" s="7">
        <f>Table2[[#This Row],[Infill 00-04]]/Table2[[#This Row],[All 00-04]]</f>
        <v>0.20916375590712966</v>
      </c>
      <c r="J31" s="7">
        <f>Table2[[#This Row],[Infill 05-09]]/Table2[[#This Row],[All 05-09]]</f>
        <v>0.21429389531554233</v>
      </c>
      <c r="K31" s="7">
        <f>(Table2[[#This Row],[Infill 05-09]]+Table2[[#This Row],[Infill 00-04]])/(Table2[[#This Row],[All 05-09]]+Table2[[#This Row],[All 00-04]])</f>
        <v>0.21051835722494405</v>
      </c>
      <c r="L31" s="2">
        <f>Table2[[#This Row],[All 05-09]]+Table2[[#This Row],[All 00-04]]</f>
        <v>99198</v>
      </c>
      <c r="M31" s="2">
        <f>Table2[[#This Row],[Infill 00-04]]+Table2[[#This Row],[Infill 05-09]]</f>
        <v>20883</v>
      </c>
      <c r="N31" s="7">
        <f>Table2[[#This Row],[%Infill 05-09]]-Table2[[#This Row],[%Infill 00-04]]</f>
        <v>5.1301394084126706E-3</v>
      </c>
      <c r="O31" s="7">
        <f t="shared" si="0"/>
        <v>0.2700076374586905</v>
      </c>
      <c r="P31" s="7" t="e">
        <f>#REF!/#REF!</f>
        <v>#REF!</v>
      </c>
      <c r="Q31" s="7">
        <f t="shared" si="1"/>
        <v>0.54471631155896616</v>
      </c>
      <c r="R31" s="2">
        <v>1473085.1007000001</v>
      </c>
      <c r="S31" s="2">
        <v>1472598.7228900001</v>
      </c>
      <c r="T31" s="2">
        <v>1378450.46832</v>
      </c>
      <c r="U31" s="2">
        <v>1375542.87613</v>
      </c>
      <c r="V31" s="2">
        <v>750864.45476999995</v>
      </c>
      <c r="W31" s="2">
        <v>748451.24659999995</v>
      </c>
      <c r="X31" s="2">
        <v>627586.01366000006</v>
      </c>
      <c r="Y31" s="2">
        <v>627091.62954999995</v>
      </c>
      <c r="Z31" s="2">
        <v>49491.783640000001</v>
      </c>
      <c r="AA31" s="2">
        <v>49750.651420000002</v>
      </c>
      <c r="AB31" s="2">
        <v>19590.775659999999</v>
      </c>
      <c r="AC31" s="2">
        <v>20257.51583</v>
      </c>
      <c r="AD31" s="2">
        <v>22267.299449999999</v>
      </c>
      <c r="AE31" s="2">
        <v>23587.213759999999</v>
      </c>
      <c r="AF31" s="2">
        <v>3284.7742199999998</v>
      </c>
      <c r="AG31" s="2">
        <v>3460.4662800000001</v>
      </c>
      <c r="AH31" s="2">
        <v>368021</v>
      </c>
      <c r="AI31" s="9">
        <f t="shared" si="2"/>
        <v>0.20150480543229871</v>
      </c>
    </row>
    <row r="32" spans="1:35">
      <c r="A32" s="1" t="s">
        <v>248</v>
      </c>
      <c r="B32" s="2" t="s">
        <v>470</v>
      </c>
      <c r="C32" s="1" t="s">
        <v>249</v>
      </c>
      <c r="D32" s="2">
        <v>203206</v>
      </c>
      <c r="E32" s="2">
        <v>11052</v>
      </c>
      <c r="F32" s="2">
        <v>1649</v>
      </c>
      <c r="G32" s="2">
        <v>3356</v>
      </c>
      <c r="H32" s="2">
        <v>598</v>
      </c>
      <c r="I32" s="7">
        <f>Table2[[#This Row],[Infill 00-04]]/Table2[[#This Row],[All 00-04]]</f>
        <v>0.13996157540826129</v>
      </c>
      <c r="J32" s="7">
        <f>Table2[[#This Row],[Infill 05-09]]/Table2[[#This Row],[All 05-09]]</f>
        <v>0.11799096465585969</v>
      </c>
      <c r="K32" s="7">
        <f>(Table2[[#This Row],[Infill 05-09]]+Table2[[#This Row],[Infill 00-04]])/(Table2[[#This Row],[All 05-09]]+Table2[[#This Row],[All 00-04]])</f>
        <v>0.13412827206660552</v>
      </c>
      <c r="L32" s="2">
        <f>Table2[[#This Row],[All 05-09]]+Table2[[#This Row],[All 00-04]]</f>
        <v>14173</v>
      </c>
      <c r="M32" s="2">
        <f>Table2[[#This Row],[Infill 00-04]]+Table2[[#This Row],[Infill 05-09]]</f>
        <v>1901</v>
      </c>
      <c r="N32" s="7">
        <f>Table2[[#This Row],[%Infill 05-09]]-Table2[[#This Row],[%Infill 00-04]]</f>
        <v>-2.1970610752401601E-2</v>
      </c>
      <c r="O32" s="7">
        <f t="shared" si="0"/>
        <v>0.18145417861373284</v>
      </c>
      <c r="P32" s="7" t="e">
        <f>#REF!/#REF!</f>
        <v>#REF!</v>
      </c>
      <c r="Q32" s="7">
        <f t="shared" si="1"/>
        <v>0.13545244995772682</v>
      </c>
      <c r="R32" s="2">
        <v>827321.4094</v>
      </c>
      <c r="S32" s="2">
        <v>827266.70022999996</v>
      </c>
      <c r="T32" s="2">
        <v>770668.06227999995</v>
      </c>
      <c r="U32" s="2">
        <v>768241.06565999996</v>
      </c>
      <c r="V32" s="2">
        <v>104388.87714</v>
      </c>
      <c r="W32" s="2">
        <v>102036.82763</v>
      </c>
      <c r="X32" s="2">
        <v>666279.18519999995</v>
      </c>
      <c r="Y32" s="2">
        <v>666204.23808000004</v>
      </c>
      <c r="Z32" s="2">
        <v>26610.89618</v>
      </c>
      <c r="AA32" s="2">
        <v>27276.9692</v>
      </c>
      <c r="AB32" s="2">
        <v>19762.464609999999</v>
      </c>
      <c r="AC32" s="2">
        <v>20469.235860000001</v>
      </c>
      <c r="AD32" s="2">
        <v>7739.5685199999998</v>
      </c>
      <c r="AE32" s="2">
        <v>8622.9214499999998</v>
      </c>
      <c r="AF32" s="2">
        <v>2540.4180999999999</v>
      </c>
      <c r="AG32" s="2">
        <v>2656.5083199999999</v>
      </c>
      <c r="AH32" s="2">
        <v>181269</v>
      </c>
      <c r="AI32" s="9">
        <f t="shared" si="2"/>
        <v>0.12101903800429197</v>
      </c>
    </row>
    <row r="33" spans="1:35">
      <c r="A33" s="1" t="s">
        <v>28</v>
      </c>
      <c r="B33" s="2" t="s">
        <v>470</v>
      </c>
      <c r="C33" s="1" t="s">
        <v>29</v>
      </c>
      <c r="D33" s="2">
        <v>225666</v>
      </c>
      <c r="E33" s="2">
        <v>10489</v>
      </c>
      <c r="F33" s="2">
        <v>1477</v>
      </c>
      <c r="G33" s="2">
        <v>2095</v>
      </c>
      <c r="H33" s="2">
        <v>377</v>
      </c>
      <c r="I33" s="7">
        <f>Table2[[#This Row],[Infill 00-04]]/Table2[[#This Row],[All 00-04]]</f>
        <v>0.31184367938322477</v>
      </c>
      <c r="J33" s="7">
        <f>Table2[[#This Row],[Infill 05-09]]/Table2[[#This Row],[All 05-09]]</f>
        <v>0.26057055527254203</v>
      </c>
      <c r="K33" s="7">
        <f>(Table2[[#This Row],[Infill 05-09]]+Table2[[#This Row],[Infill 00-04]])/(Table2[[#This Row],[All 05-09]]+Table2[[#This Row],[All 00-04]])</f>
        <v>0.29426150755524499</v>
      </c>
      <c r="L33" s="2">
        <f>Table2[[#This Row],[All 05-09]]+Table2[[#This Row],[All 00-04]]</f>
        <v>11449</v>
      </c>
      <c r="M33" s="2">
        <f>Table2[[#This Row],[Infill 00-04]]+Table2[[#This Row],[Infill 05-09]]</f>
        <v>3369</v>
      </c>
      <c r="N33" s="7">
        <f>Table2[[#This Row],[%Infill 05-09]]-Table2[[#This Row],[%Infill 00-04]]</f>
        <v>-5.1273124110682744E-2</v>
      </c>
      <c r="O33" s="7">
        <f t="shared" si="0"/>
        <v>0.1865058750804128</v>
      </c>
      <c r="P33" s="7" t="e">
        <f>#REF!/#REF!</f>
        <v>#REF!</v>
      </c>
      <c r="Q33" s="7">
        <f t="shared" si="1"/>
        <v>0.77004751261769622</v>
      </c>
      <c r="R33" s="2">
        <v>584717.82056999998</v>
      </c>
      <c r="S33" s="2">
        <v>584726.71638</v>
      </c>
      <c r="T33" s="2">
        <v>517129.75608000002</v>
      </c>
      <c r="U33" s="2">
        <v>508952.06949999998</v>
      </c>
      <c r="V33" s="2">
        <v>398214.48236999998</v>
      </c>
      <c r="W33" s="2">
        <v>390284.76626</v>
      </c>
      <c r="X33" s="2">
        <v>118915.27374</v>
      </c>
      <c r="Y33" s="2">
        <v>118667.30329</v>
      </c>
      <c r="Z33" s="2">
        <v>21637.25433</v>
      </c>
      <c r="AA33" s="2">
        <v>25426.642779999998</v>
      </c>
      <c r="AB33" s="2">
        <v>33345.23921</v>
      </c>
      <c r="AC33" s="2">
        <v>35838.287109999997</v>
      </c>
      <c r="AD33" s="2">
        <v>8482.3677599999992</v>
      </c>
      <c r="AE33" s="2">
        <v>10082.94455</v>
      </c>
      <c r="AF33" s="2">
        <v>4123.2033899999997</v>
      </c>
      <c r="AG33" s="2">
        <v>4426.7725499999997</v>
      </c>
      <c r="AH33" s="2">
        <v>201602</v>
      </c>
      <c r="AI33" s="9">
        <f t="shared" si="2"/>
        <v>0.11936389519945238</v>
      </c>
    </row>
    <row r="34" spans="1:35">
      <c r="A34" s="1" t="s">
        <v>386</v>
      </c>
      <c r="B34" s="2" t="s">
        <v>470</v>
      </c>
      <c r="C34" s="1" t="s">
        <v>387</v>
      </c>
      <c r="D34" s="2">
        <v>685306</v>
      </c>
      <c r="E34" s="2">
        <v>30050</v>
      </c>
      <c r="F34" s="2">
        <v>4177</v>
      </c>
      <c r="G34" s="2">
        <v>9283</v>
      </c>
      <c r="H34" s="2">
        <v>1593</v>
      </c>
      <c r="I34" s="7">
        <f>Table2[[#This Row],[Infill 00-04]]/Table2[[#This Row],[All 00-04]]</f>
        <v>0.13552006905481226</v>
      </c>
      <c r="J34" s="7">
        <f>Table2[[#This Row],[Infill 05-09]]/Table2[[#This Row],[All 05-09]]</f>
        <v>0.16482910694597575</v>
      </c>
      <c r="K34" s="7">
        <f>(Table2[[#This Row],[Infill 05-09]]+Table2[[#This Row],[Infill 00-04]])/(Table2[[#This Row],[All 05-09]]+Table2[[#This Row],[All 00-04]])</f>
        <v>0.14158585282373073</v>
      </c>
      <c r="L34" s="2">
        <f>Table2[[#This Row],[All 05-09]]+Table2[[#This Row],[All 00-04]]</f>
        <v>8765</v>
      </c>
      <c r="M34" s="2">
        <f>Table2[[#This Row],[Infill 00-04]]+Table2[[#This Row],[Infill 05-09]]</f>
        <v>1241</v>
      </c>
      <c r="N34" s="7">
        <f>Table2[[#This Row],[%Infill 05-09]]-Table2[[#This Row],[%Infill 00-04]]</f>
        <v>2.9309037891163486E-2</v>
      </c>
      <c r="O34" s="7">
        <f t="shared" ref="O34:O50" si="3">(AF34+AD34)/(Z34+AB34+AD34+AF34)</f>
        <v>0.43156499400586579</v>
      </c>
      <c r="P34" s="7" t="e">
        <f>#REF!/#REF!</f>
        <v>#REF!</v>
      </c>
      <c r="Q34" s="7">
        <f t="shared" ref="Q34:Q50" si="4">V34/T34</f>
        <v>0.75425268802468781</v>
      </c>
      <c r="R34" s="2">
        <v>866022.58742999996</v>
      </c>
      <c r="S34" s="2">
        <v>865482.83475000004</v>
      </c>
      <c r="T34" s="2">
        <v>755965.75127000001</v>
      </c>
      <c r="U34" s="2">
        <v>747339.71640999999</v>
      </c>
      <c r="V34" s="2">
        <v>570189.19995000004</v>
      </c>
      <c r="W34" s="2">
        <v>557147.95713</v>
      </c>
      <c r="X34" s="2">
        <v>185776.55129999999</v>
      </c>
      <c r="Y34" s="2">
        <v>190191.75928999999</v>
      </c>
      <c r="Z34" s="2">
        <v>34530.159899999999</v>
      </c>
      <c r="AA34" s="2">
        <v>35551.842600000004</v>
      </c>
      <c r="AB34" s="2">
        <v>28029.99886</v>
      </c>
      <c r="AC34" s="2">
        <v>29420.412410000001</v>
      </c>
      <c r="AD34" s="2">
        <v>36388.047760000001</v>
      </c>
      <c r="AE34" s="2">
        <v>41028.986570000001</v>
      </c>
      <c r="AF34" s="2">
        <v>11108.63041</v>
      </c>
      <c r="AG34" s="2">
        <v>12141.877539999999</v>
      </c>
      <c r="AH34" s="2">
        <v>563598</v>
      </c>
      <c r="AI34" s="9">
        <f t="shared" si="2"/>
        <v>0.21594824680002414</v>
      </c>
    </row>
    <row r="35" spans="1:35">
      <c r="A35" s="1" t="s">
        <v>148</v>
      </c>
      <c r="B35" s="2" t="s">
        <v>470</v>
      </c>
      <c r="C35" s="1" t="s">
        <v>149</v>
      </c>
      <c r="D35" s="2">
        <v>299630</v>
      </c>
      <c r="E35" s="2">
        <v>18068</v>
      </c>
      <c r="F35" s="2">
        <v>2980</v>
      </c>
      <c r="G35" s="2">
        <v>5493</v>
      </c>
      <c r="H35" s="2">
        <v>464</v>
      </c>
      <c r="I35" s="7">
        <f>Table2[[#This Row],[Infill 00-04]]/Table2[[#This Row],[All 00-04]]</f>
        <v>6.416114641070704E-2</v>
      </c>
      <c r="J35" s="7">
        <f>Table2[[#This Row],[Infill 05-09]]/Table2[[#This Row],[All 05-09]]</f>
        <v>6.2261580381471393E-2</v>
      </c>
      <c r="K35" s="7">
        <f>(Table2[[#This Row],[Infill 05-09]]+Table2[[#This Row],[Infill 00-04]])/(Table2[[#This Row],[All 05-09]]+Table2[[#This Row],[All 00-04]])</f>
        <v>6.3621407142165881E-2</v>
      </c>
      <c r="L35" s="2">
        <f>Table2[[#This Row],[All 05-09]]+Table2[[#This Row],[All 00-04]]</f>
        <v>51665</v>
      </c>
      <c r="M35" s="2">
        <f>Table2[[#This Row],[Infill 00-04]]+Table2[[#This Row],[Infill 05-09]]</f>
        <v>3287</v>
      </c>
      <c r="N35" s="7">
        <f>Table2[[#This Row],[%Infill 05-09]]-Table2[[#This Row],[%Infill 00-04]]</f>
        <v>-1.899566029235647E-3</v>
      </c>
      <c r="O35" s="7">
        <f t="shared" si="3"/>
        <v>0.17470006203598781</v>
      </c>
      <c r="P35" s="7" t="e">
        <f>#REF!/#REF!</f>
        <v>#REF!</v>
      </c>
      <c r="Q35" s="7">
        <f t="shared" si="4"/>
        <v>0.18416525565140082</v>
      </c>
      <c r="R35" s="2">
        <v>762462.57649999997</v>
      </c>
      <c r="S35" s="2">
        <v>762970.97141</v>
      </c>
      <c r="T35" s="2">
        <v>707408.69415999996</v>
      </c>
      <c r="U35" s="2">
        <v>699677.57671000005</v>
      </c>
      <c r="V35" s="2">
        <v>130280.10301000001</v>
      </c>
      <c r="W35" s="2">
        <v>124225.84398999999</v>
      </c>
      <c r="X35" s="2">
        <v>577128.59112</v>
      </c>
      <c r="Y35" s="2">
        <v>575451.73282000003</v>
      </c>
      <c r="Z35" s="2">
        <v>19939.935860000001</v>
      </c>
      <c r="AA35" s="2">
        <v>22655.156439999999</v>
      </c>
      <c r="AB35" s="2">
        <v>25496.030149999999</v>
      </c>
      <c r="AC35" s="2">
        <v>28859.754489999999</v>
      </c>
      <c r="AD35" s="2">
        <v>8029.7940099999996</v>
      </c>
      <c r="AE35" s="2">
        <v>9901.2478900000006</v>
      </c>
      <c r="AF35" s="2">
        <v>1588.1227200000001</v>
      </c>
      <c r="AG35" s="2">
        <v>1877.23624</v>
      </c>
      <c r="AH35" s="2">
        <v>251494</v>
      </c>
      <c r="AI35" s="9">
        <f t="shared" si="2"/>
        <v>0.19140019244991929</v>
      </c>
    </row>
    <row r="36" spans="1:35">
      <c r="A36" s="1" t="s">
        <v>336</v>
      </c>
      <c r="B36" s="2" t="s">
        <v>470</v>
      </c>
      <c r="C36" s="1" t="s">
        <v>337</v>
      </c>
      <c r="D36" s="2">
        <v>2149127</v>
      </c>
      <c r="E36" s="2">
        <v>103516</v>
      </c>
      <c r="F36" s="2">
        <v>13466</v>
      </c>
      <c r="G36" s="2">
        <v>31719</v>
      </c>
      <c r="H36" s="2">
        <v>5235</v>
      </c>
      <c r="I36" s="7">
        <f>Table2[[#This Row],[Infill 00-04]]/Table2[[#This Row],[All 00-04]]</f>
        <v>0.13952471715599699</v>
      </c>
      <c r="J36" s="7">
        <f>Table2[[#This Row],[Infill 05-09]]/Table2[[#This Row],[All 05-09]]</f>
        <v>0.10503759214360933</v>
      </c>
      <c r="K36" s="7">
        <f>(Table2[[#This Row],[Infill 05-09]]+Table2[[#This Row],[Infill 00-04]])/(Table2[[#This Row],[All 05-09]]+Table2[[#This Row],[All 00-04]])</f>
        <v>0.130451590456616</v>
      </c>
      <c r="L36" s="2">
        <f>Table2[[#This Row],[All 05-09]]+Table2[[#This Row],[All 00-04]]</f>
        <v>155207</v>
      </c>
      <c r="M36" s="2">
        <f>Table2[[#This Row],[Infill 00-04]]+Table2[[#This Row],[Infill 05-09]]</f>
        <v>20247</v>
      </c>
      <c r="N36" s="7">
        <f>Table2[[#This Row],[%Infill 05-09]]-Table2[[#This Row],[%Infill 00-04]]</f>
        <v>-3.4487125012387654E-2</v>
      </c>
      <c r="O36" s="7">
        <f t="shared" si="3"/>
        <v>0.3282146237412516</v>
      </c>
      <c r="P36" s="7" t="e">
        <f>#REF!/#REF!</f>
        <v>#REF!</v>
      </c>
      <c r="Q36" s="7">
        <f t="shared" si="4"/>
        <v>0.31395195670778986</v>
      </c>
      <c r="R36" s="2">
        <v>2133757.0414200001</v>
      </c>
      <c r="S36" s="2">
        <v>2133025.1394500001</v>
      </c>
      <c r="T36" s="2">
        <v>1814968.4863100001</v>
      </c>
      <c r="U36" s="2">
        <v>1793867.6487799999</v>
      </c>
      <c r="V36" s="2">
        <v>569812.90763999999</v>
      </c>
      <c r="W36" s="2">
        <v>559977.71117000002</v>
      </c>
      <c r="X36" s="2">
        <v>1245155.5788199999</v>
      </c>
      <c r="Y36" s="2">
        <v>1233889.9376999999</v>
      </c>
      <c r="Z36" s="2">
        <v>129445.23269999999</v>
      </c>
      <c r="AA36" s="2">
        <v>131198.81729000001</v>
      </c>
      <c r="AB36" s="2">
        <v>84712.257849999995</v>
      </c>
      <c r="AC36" s="2">
        <v>91505.980349999998</v>
      </c>
      <c r="AD36" s="2">
        <v>85185.514139999999</v>
      </c>
      <c r="AE36" s="2">
        <v>94337.290810000006</v>
      </c>
      <c r="AF36" s="2">
        <v>19445.552070000002</v>
      </c>
      <c r="AG36" s="2">
        <v>22115.404040000001</v>
      </c>
      <c r="AH36" s="2">
        <v>1796857</v>
      </c>
      <c r="AI36" s="9">
        <f t="shared" si="2"/>
        <v>0.19604787693177586</v>
      </c>
    </row>
    <row r="37" spans="1:35">
      <c r="A37" s="1" t="s">
        <v>262</v>
      </c>
      <c r="B37" s="2" t="s">
        <v>470</v>
      </c>
      <c r="C37" s="1" t="s">
        <v>263</v>
      </c>
      <c r="D37" s="2">
        <v>514453</v>
      </c>
      <c r="E37" s="2">
        <v>19257</v>
      </c>
      <c r="F37" s="2">
        <v>2623</v>
      </c>
      <c r="G37" s="2">
        <v>6282</v>
      </c>
      <c r="H37" s="2">
        <v>905</v>
      </c>
      <c r="I37" s="7">
        <f>Table2[[#This Row],[Infill 00-04]]/Table2[[#This Row],[All 00-04]]</f>
        <v>0.10722494254022184</v>
      </c>
      <c r="J37" s="7">
        <f>Table2[[#This Row],[Infill 05-09]]/Table2[[#This Row],[All 05-09]]</f>
        <v>0.23505231689088191</v>
      </c>
      <c r="K37" s="7">
        <f>(Table2[[#This Row],[Infill 05-09]]+Table2[[#This Row],[Infill 00-04]])/(Table2[[#This Row],[All 05-09]]+Table2[[#This Row],[All 00-04]])</f>
        <v>0.13419537964204054</v>
      </c>
      <c r="L37" s="2">
        <f>Table2[[#This Row],[All 05-09]]+Table2[[#This Row],[All 00-04]]</f>
        <v>12683</v>
      </c>
      <c r="M37" s="2">
        <f>Table2[[#This Row],[Infill 00-04]]+Table2[[#This Row],[Infill 05-09]]</f>
        <v>1702</v>
      </c>
      <c r="N37" s="7">
        <f>Table2[[#This Row],[%Infill 05-09]]-Table2[[#This Row],[%Infill 00-04]]</f>
        <v>0.12782737435066005</v>
      </c>
      <c r="O37" s="7">
        <f t="shared" si="3"/>
        <v>0.34690072905442676</v>
      </c>
      <c r="P37" s="7" t="e">
        <f>#REF!/#REF!</f>
        <v>#REF!</v>
      </c>
      <c r="Q37" s="7">
        <f t="shared" si="4"/>
        <v>0.48592284044615702</v>
      </c>
      <c r="R37" s="2">
        <v>874327.03914000001</v>
      </c>
      <c r="S37" s="2">
        <v>872600.80917000002</v>
      </c>
      <c r="T37" s="2">
        <v>785696.18200999999</v>
      </c>
      <c r="U37" s="2">
        <v>779662.60566</v>
      </c>
      <c r="V37" s="2">
        <v>381787.72048999998</v>
      </c>
      <c r="W37" s="2">
        <v>377894.47365</v>
      </c>
      <c r="X37" s="2">
        <v>403908.46156999998</v>
      </c>
      <c r="Y37" s="2">
        <v>401768.13206999999</v>
      </c>
      <c r="Z37" s="2">
        <v>34982.733610000003</v>
      </c>
      <c r="AA37" s="2">
        <v>35192.896910000003</v>
      </c>
      <c r="AB37" s="2">
        <v>22902.014800000001</v>
      </c>
      <c r="AC37" s="2">
        <v>23719.983639999999</v>
      </c>
      <c r="AD37" s="2">
        <v>24806.605619999998</v>
      </c>
      <c r="AE37" s="2">
        <v>27534.057860000001</v>
      </c>
      <c r="AF37" s="2">
        <v>5939.5034599999999</v>
      </c>
      <c r="AG37" s="2">
        <v>6491.2654300000004</v>
      </c>
      <c r="AH37" s="2">
        <v>446997</v>
      </c>
      <c r="AI37" s="9">
        <f t="shared" si="2"/>
        <v>0.15090929021895003</v>
      </c>
    </row>
    <row r="38" spans="1:35">
      <c r="A38" s="1" t="s">
        <v>324</v>
      </c>
      <c r="B38" s="2" t="s">
        <v>470</v>
      </c>
      <c r="C38" s="1" t="s">
        <v>325</v>
      </c>
      <c r="D38" s="2">
        <v>425417</v>
      </c>
      <c r="E38" s="2">
        <v>27469</v>
      </c>
      <c r="F38" s="2">
        <v>3799</v>
      </c>
      <c r="G38" s="2">
        <v>8839</v>
      </c>
      <c r="H38" s="2">
        <v>1127</v>
      </c>
      <c r="I38" s="7">
        <f>Table2[[#This Row],[Infill 00-04]]/Table2[[#This Row],[All 00-04]]</f>
        <v>9.5111065510696147E-2</v>
      </c>
      <c r="J38" s="7">
        <f>Table2[[#This Row],[Infill 05-09]]/Table2[[#This Row],[All 05-09]]</f>
        <v>0.13638214140317548</v>
      </c>
      <c r="K38" s="7">
        <f>(Table2[[#This Row],[Infill 05-09]]+Table2[[#This Row],[Infill 00-04]])/(Table2[[#This Row],[All 05-09]]+Table2[[#This Row],[All 00-04]])</f>
        <v>0.10643287916015189</v>
      </c>
      <c r="L38" s="2">
        <f>Table2[[#This Row],[All 05-09]]+Table2[[#This Row],[All 00-04]]</f>
        <v>26862</v>
      </c>
      <c r="M38" s="2">
        <f>Table2[[#This Row],[Infill 00-04]]+Table2[[#This Row],[Infill 05-09]]</f>
        <v>2859</v>
      </c>
      <c r="N38" s="7">
        <f>Table2[[#This Row],[%Infill 05-09]]-Table2[[#This Row],[%Infill 00-04]]</f>
        <v>4.1271075892479331E-2</v>
      </c>
      <c r="O38" s="7">
        <f t="shared" si="3"/>
        <v>0.41113853296689856</v>
      </c>
      <c r="P38" s="7" t="e">
        <f>#REF!/#REF!</f>
        <v>#REF!</v>
      </c>
      <c r="Q38" s="7">
        <f t="shared" si="4"/>
        <v>2.0385567176827598E-2</v>
      </c>
      <c r="R38" s="2">
        <v>813866.95684999996</v>
      </c>
      <c r="S38" s="2">
        <v>813518.68629999994</v>
      </c>
      <c r="T38" s="2">
        <v>742583.35462</v>
      </c>
      <c r="U38" s="2">
        <v>733142.01963999995</v>
      </c>
      <c r="V38" s="2">
        <v>15137.98286</v>
      </c>
      <c r="W38" s="2">
        <v>14406.52571</v>
      </c>
      <c r="X38" s="2">
        <v>727445.37173000001</v>
      </c>
      <c r="Y38" s="2">
        <v>718735.49395000003</v>
      </c>
      <c r="Z38" s="2">
        <v>11843.86808</v>
      </c>
      <c r="AA38" s="2">
        <v>14351.59411</v>
      </c>
      <c r="AB38" s="2">
        <v>30132.298640000001</v>
      </c>
      <c r="AC38" s="2">
        <v>33213.136570000002</v>
      </c>
      <c r="AD38" s="2">
        <v>21928.591919999999</v>
      </c>
      <c r="AE38" s="2">
        <v>25029.44542</v>
      </c>
      <c r="AF38" s="2">
        <v>7378.8438200000001</v>
      </c>
      <c r="AG38" s="2">
        <v>7782.4907499999999</v>
      </c>
      <c r="AH38" s="2">
        <v>342885</v>
      </c>
      <c r="AI38" s="9">
        <f t="shared" si="2"/>
        <v>0.24069877655773803</v>
      </c>
    </row>
    <row r="39" spans="1:35">
      <c r="A39" s="1" t="s">
        <v>252</v>
      </c>
      <c r="B39" s="2" t="s">
        <v>470</v>
      </c>
      <c r="C39" s="1" t="s">
        <v>253</v>
      </c>
      <c r="D39" s="2">
        <v>255793</v>
      </c>
      <c r="E39" s="2">
        <v>10276</v>
      </c>
      <c r="F39" s="2">
        <v>1615</v>
      </c>
      <c r="G39" s="2">
        <v>4051</v>
      </c>
      <c r="H39" s="2">
        <v>328</v>
      </c>
      <c r="I39" s="7">
        <f>Table2[[#This Row],[Infill 00-04]]/Table2[[#This Row],[All 00-04]]</f>
        <v>0.40220901842007667</v>
      </c>
      <c r="J39" s="7">
        <f>Table2[[#This Row],[Infill 05-09]]/Table2[[#This Row],[All 05-09]]</f>
        <v>0.43341838641143626</v>
      </c>
      <c r="K39" s="7">
        <f>(Table2[[#This Row],[Infill 05-09]]+Table2[[#This Row],[Infill 00-04]])/(Table2[[#This Row],[All 05-09]]+Table2[[#This Row],[All 00-04]])</f>
        <v>0.4105016807795413</v>
      </c>
      <c r="L39" s="2">
        <f>Table2[[#This Row],[All 05-09]]+Table2[[#This Row],[All 00-04]]</f>
        <v>352515</v>
      </c>
      <c r="M39" s="2">
        <f>Table2[[#This Row],[Infill 00-04]]+Table2[[#This Row],[Infill 05-09]]</f>
        <v>144708</v>
      </c>
      <c r="N39" s="7">
        <f>Table2[[#This Row],[%Infill 05-09]]-Table2[[#This Row],[%Infill 00-04]]</f>
        <v>3.1209367991359593E-2</v>
      </c>
      <c r="O39" s="7">
        <f t="shared" si="3"/>
        <v>0.13311667027832019</v>
      </c>
      <c r="P39" s="7" t="e">
        <f>#REF!/#REF!</f>
        <v>#REF!</v>
      </c>
      <c r="Q39" s="7">
        <f t="shared" si="4"/>
        <v>0.53025434099247737</v>
      </c>
      <c r="R39" s="2">
        <v>1138782.7157699999</v>
      </c>
      <c r="S39" s="2">
        <v>1138442.22903</v>
      </c>
      <c r="T39" s="2">
        <v>1064604.6426200001</v>
      </c>
      <c r="U39" s="2">
        <v>1062248.81244</v>
      </c>
      <c r="V39" s="2">
        <v>564511.23319000006</v>
      </c>
      <c r="W39" s="2">
        <v>560212.56024000002</v>
      </c>
      <c r="X39" s="2">
        <v>500093.40941000002</v>
      </c>
      <c r="Y39" s="2">
        <v>502036.25216999999</v>
      </c>
      <c r="Z39" s="2">
        <v>46350.898809999999</v>
      </c>
      <c r="AA39" s="2">
        <v>46560.172559999999</v>
      </c>
      <c r="AB39" s="2">
        <v>17952.836459999999</v>
      </c>
      <c r="AC39" s="2">
        <v>18554.637289999999</v>
      </c>
      <c r="AD39" s="2">
        <v>8835.5310300000001</v>
      </c>
      <c r="AE39" s="2">
        <v>9968.6335400000007</v>
      </c>
      <c r="AF39" s="2">
        <v>1038.80711</v>
      </c>
      <c r="AG39" s="2">
        <v>1109.97353</v>
      </c>
      <c r="AH39" s="2">
        <v>210554</v>
      </c>
      <c r="AI39" s="9">
        <f t="shared" si="2"/>
        <v>0.21485699630498589</v>
      </c>
    </row>
    <row r="40" spans="1:35">
      <c r="A40" s="1" t="s">
        <v>62</v>
      </c>
      <c r="B40" s="2" t="s">
        <v>470</v>
      </c>
      <c r="C40" s="1" t="s">
        <v>63</v>
      </c>
      <c r="D40" s="2">
        <v>251133</v>
      </c>
      <c r="E40" s="2">
        <v>7795</v>
      </c>
      <c r="F40" s="2">
        <v>1130</v>
      </c>
      <c r="G40" s="2">
        <v>2849</v>
      </c>
      <c r="H40" s="2">
        <v>303</v>
      </c>
      <c r="I40" s="7">
        <f>Table2[[#This Row],[Infill 00-04]]/Table2[[#This Row],[All 00-04]]</f>
        <v>0.25485122897800777</v>
      </c>
      <c r="J40" s="7">
        <f>Table2[[#This Row],[Infill 05-09]]/Table2[[#This Row],[All 05-09]]</f>
        <v>0.19490695396669933</v>
      </c>
      <c r="K40" s="7">
        <f>(Table2[[#This Row],[Infill 05-09]]+Table2[[#This Row],[Infill 00-04]])/(Table2[[#This Row],[All 05-09]]+Table2[[#This Row],[All 00-04]])</f>
        <v>0.2399708242159008</v>
      </c>
      <c r="L40" s="2">
        <f>Table2[[#This Row],[All 05-09]]+Table2[[#This Row],[All 00-04]]</f>
        <v>8226</v>
      </c>
      <c r="M40" s="2">
        <f>Table2[[#This Row],[Infill 00-04]]+Table2[[#This Row],[Infill 05-09]]</f>
        <v>1974</v>
      </c>
      <c r="N40" s="7">
        <f>Table2[[#This Row],[%Infill 05-09]]-Table2[[#This Row],[%Infill 00-04]]</f>
        <v>-5.9944275011308445E-2</v>
      </c>
      <c r="O40" s="7">
        <f t="shared" si="3"/>
        <v>0.12459044962240727</v>
      </c>
      <c r="P40" s="7" t="e">
        <f>#REF!/#REF!</f>
        <v>#REF!</v>
      </c>
      <c r="Q40" s="7">
        <f t="shared" si="4"/>
        <v>1.1773096435346804E-2</v>
      </c>
      <c r="R40" s="2">
        <v>198240.01194</v>
      </c>
      <c r="S40" s="2">
        <v>198239.56716000001</v>
      </c>
      <c r="T40" s="2">
        <v>139390.06946999999</v>
      </c>
      <c r="U40" s="2">
        <v>138638.37439000001</v>
      </c>
      <c r="V40" s="2">
        <v>1641.0527300000001</v>
      </c>
      <c r="W40" s="2">
        <v>1649.28134</v>
      </c>
      <c r="X40" s="2">
        <v>137749.01675000001</v>
      </c>
      <c r="Y40" s="2">
        <v>136989.09305</v>
      </c>
      <c r="Z40" s="2">
        <v>28098.941159999998</v>
      </c>
      <c r="AA40" s="2">
        <v>28239.939549999999</v>
      </c>
      <c r="AB40" s="2">
        <v>23418.860710000001</v>
      </c>
      <c r="AC40" s="2">
        <v>23800.93534</v>
      </c>
      <c r="AD40" s="2">
        <v>5841.8719099999998</v>
      </c>
      <c r="AE40" s="2">
        <v>6034.2436200000002</v>
      </c>
      <c r="AF40" s="2">
        <v>1490.26891</v>
      </c>
      <c r="AG40" s="2">
        <v>1526.0745199999999</v>
      </c>
      <c r="AH40" s="2">
        <v>231969</v>
      </c>
      <c r="AI40" s="9">
        <f t="shared" si="2"/>
        <v>8.2614487280628021E-2</v>
      </c>
    </row>
    <row r="41" spans="1:35">
      <c r="A41" s="1" t="s">
        <v>302</v>
      </c>
      <c r="B41" s="2" t="s">
        <v>470</v>
      </c>
      <c r="C41" s="1" t="s">
        <v>303</v>
      </c>
      <c r="D41" s="2">
        <v>4192887</v>
      </c>
      <c r="E41" s="2">
        <v>274133</v>
      </c>
      <c r="F41" s="2">
        <v>32801</v>
      </c>
      <c r="G41" s="2">
        <v>109246</v>
      </c>
      <c r="H41" s="2">
        <v>11859</v>
      </c>
      <c r="I41" s="7">
        <f>Table2[[#This Row],[Infill 00-04]]/Table2[[#This Row],[All 00-04]]</f>
        <v>9.551878709783547E-2</v>
      </c>
      <c r="J41" s="7">
        <f>Table2[[#This Row],[Infill 05-09]]/Table2[[#This Row],[All 05-09]]</f>
        <v>0.10869565217391304</v>
      </c>
      <c r="K41" s="7">
        <f>(Table2[[#This Row],[Infill 05-09]]+Table2[[#This Row],[Infill 00-04]])/(Table2[[#This Row],[All 05-09]]+Table2[[#This Row],[All 00-04]])</f>
        <v>9.8560809742210972E-2</v>
      </c>
      <c r="L41" s="2">
        <f>Table2[[#This Row],[All 05-09]]+Table2[[#This Row],[All 00-04]]</f>
        <v>94845</v>
      </c>
      <c r="M41" s="2">
        <f>Table2[[#This Row],[Infill 00-04]]+Table2[[#This Row],[Infill 05-09]]</f>
        <v>9348</v>
      </c>
      <c r="N41" s="7">
        <f>Table2[[#This Row],[%Infill 05-09]]-Table2[[#This Row],[%Infill 00-04]]</f>
        <v>1.3176865076077571E-2</v>
      </c>
      <c r="O41" s="7">
        <f t="shared" si="3"/>
        <v>0.31071305727368093</v>
      </c>
      <c r="P41" s="7" t="e">
        <f>#REF!/#REF!</f>
        <v>#REF!</v>
      </c>
      <c r="Q41" s="7">
        <f t="shared" si="4"/>
        <v>0.29416594272769847</v>
      </c>
      <c r="R41" s="2">
        <v>2512484.6071600001</v>
      </c>
      <c r="S41" s="2">
        <v>2511913.9416499999</v>
      </c>
      <c r="T41" s="2">
        <v>1919687.62017</v>
      </c>
      <c r="U41" s="2">
        <v>1842660.8894499999</v>
      </c>
      <c r="V41" s="2">
        <v>564706.71852999995</v>
      </c>
      <c r="W41" s="2">
        <v>525433.98543</v>
      </c>
      <c r="X41" s="2">
        <v>1354980.90185</v>
      </c>
      <c r="Y41" s="2">
        <v>1317226.9040999999</v>
      </c>
      <c r="Z41" s="2">
        <v>206262.24486999999</v>
      </c>
      <c r="AA41" s="2">
        <v>217296.59521999999</v>
      </c>
      <c r="AB41" s="2">
        <v>202344.97998999999</v>
      </c>
      <c r="AC41" s="2">
        <v>242531.97891000001</v>
      </c>
      <c r="AD41" s="2">
        <v>158324.11392</v>
      </c>
      <c r="AE41" s="2">
        <v>179055.33090999999</v>
      </c>
      <c r="AF41" s="2">
        <v>25865.651170000001</v>
      </c>
      <c r="AG41" s="2">
        <v>30369.15007</v>
      </c>
      <c r="AH41" s="2">
        <v>3251876</v>
      </c>
      <c r="AI41" s="9">
        <f t="shared" si="2"/>
        <v>0.28937481010961058</v>
      </c>
    </row>
    <row r="42" spans="1:35">
      <c r="A42" s="1" t="s">
        <v>40</v>
      </c>
      <c r="B42" s="2" t="s">
        <v>470</v>
      </c>
      <c r="C42" s="1" t="s">
        <v>41</v>
      </c>
      <c r="D42" s="2">
        <v>839631</v>
      </c>
      <c r="E42" s="2">
        <v>26852</v>
      </c>
      <c r="F42" s="2">
        <v>3270</v>
      </c>
      <c r="G42" s="2">
        <v>13259</v>
      </c>
      <c r="H42" s="2">
        <v>1274</v>
      </c>
      <c r="I42" s="7">
        <f>Table2[[#This Row],[Infill 00-04]]/Table2[[#This Row],[All 00-04]]</f>
        <v>2.8021148036253777E-2</v>
      </c>
      <c r="J42" s="7">
        <f>Table2[[#This Row],[Infill 05-09]]/Table2[[#This Row],[All 05-09]]</f>
        <v>2.7593648836133806E-2</v>
      </c>
      <c r="K42" s="7">
        <f>(Table2[[#This Row],[Infill 05-09]]+Table2[[#This Row],[Infill 00-04]])/(Table2[[#This Row],[All 05-09]]+Table2[[#This Row],[All 00-04]])</f>
        <v>2.7880569777462363E-2</v>
      </c>
      <c r="L42" s="2">
        <f>Table2[[#This Row],[All 05-09]]+Table2[[#This Row],[All 00-04]]</f>
        <v>19727</v>
      </c>
      <c r="M42" s="2">
        <f>Table2[[#This Row],[Infill 00-04]]+Table2[[#This Row],[Infill 05-09]]</f>
        <v>550</v>
      </c>
      <c r="N42" s="7">
        <f>Table2[[#This Row],[%Infill 05-09]]-Table2[[#This Row],[%Infill 00-04]]</f>
        <v>-4.2749920011997053E-4</v>
      </c>
      <c r="O42" s="7">
        <f t="shared" si="3"/>
        <v>0.20861201701437301</v>
      </c>
      <c r="P42" s="7" t="e">
        <f>#REF!/#REF!</f>
        <v>#REF!</v>
      </c>
      <c r="Q42" s="7">
        <f t="shared" si="4"/>
        <v>0.300835930180467</v>
      </c>
      <c r="R42" s="2">
        <v>3602861.0484799999</v>
      </c>
      <c r="S42" s="2">
        <v>3600375.7843800001</v>
      </c>
      <c r="T42" s="2">
        <v>3327078.3493499998</v>
      </c>
      <c r="U42" s="2">
        <v>3316868.6397000002</v>
      </c>
      <c r="V42" s="2">
        <v>1000904.71001</v>
      </c>
      <c r="W42" s="2">
        <v>1001685.98361</v>
      </c>
      <c r="X42" s="2">
        <v>2326173.6394699998</v>
      </c>
      <c r="Y42" s="2">
        <v>2315182.6561400001</v>
      </c>
      <c r="Z42" s="2">
        <v>165872.64374999999</v>
      </c>
      <c r="AA42" s="2">
        <v>166804.70118</v>
      </c>
      <c r="AB42" s="2">
        <v>52378.470699999998</v>
      </c>
      <c r="AC42" s="2">
        <v>53878.08023</v>
      </c>
      <c r="AD42" s="2">
        <v>49635.228320000002</v>
      </c>
      <c r="AE42" s="2">
        <v>54546.154739999998</v>
      </c>
      <c r="AF42" s="2">
        <v>7896.3569200000002</v>
      </c>
      <c r="AG42" s="2">
        <v>8278.2091</v>
      </c>
      <c r="AH42" s="2">
        <v>661645</v>
      </c>
      <c r="AI42" s="9">
        <f t="shared" si="2"/>
        <v>0.26900528228884069</v>
      </c>
    </row>
    <row r="43" spans="1:35">
      <c r="A43" s="1" t="s">
        <v>328</v>
      </c>
      <c r="B43" s="2" t="s">
        <v>470</v>
      </c>
      <c r="C43" s="1" t="s">
        <v>329</v>
      </c>
      <c r="D43" s="2">
        <v>4224851</v>
      </c>
      <c r="E43" s="2">
        <v>180955</v>
      </c>
      <c r="F43" s="2">
        <v>20471</v>
      </c>
      <c r="G43" s="2">
        <v>75350</v>
      </c>
      <c r="H43" s="2">
        <v>7612</v>
      </c>
      <c r="I43" s="7">
        <f>Table2[[#This Row],[Infill 00-04]]/Table2[[#This Row],[All 00-04]]</f>
        <v>0.27279862994148707</v>
      </c>
      <c r="J43" s="7">
        <f>Table2[[#This Row],[Infill 05-09]]/Table2[[#This Row],[All 05-09]]</f>
        <v>0.29128508124076807</v>
      </c>
      <c r="K43" s="7">
        <f>(Table2[[#This Row],[Infill 05-09]]+Table2[[#This Row],[Infill 00-04]])/(Table2[[#This Row],[All 05-09]]+Table2[[#This Row],[All 00-04]])</f>
        <v>0.27730200424597889</v>
      </c>
      <c r="L43" s="2">
        <f>Table2[[#This Row],[All 05-09]]+Table2[[#This Row],[All 00-04]]</f>
        <v>55582</v>
      </c>
      <c r="M43" s="2">
        <f>Table2[[#This Row],[Infill 00-04]]+Table2[[#This Row],[Infill 05-09]]</f>
        <v>15413</v>
      </c>
      <c r="N43" s="7">
        <f>Table2[[#This Row],[%Infill 05-09]]-Table2[[#This Row],[%Infill 00-04]]</f>
        <v>1.8486451299281004E-2</v>
      </c>
      <c r="O43" s="7">
        <f t="shared" si="3"/>
        <v>0.24812640999150115</v>
      </c>
      <c r="P43" s="7" t="e">
        <f>#REF!/#REF!</f>
        <v>#REF!</v>
      </c>
      <c r="Q43" s="7">
        <f t="shared" si="4"/>
        <v>8.5809377830018227E-2</v>
      </c>
      <c r="R43" s="2">
        <v>3451718.0717699998</v>
      </c>
      <c r="S43" s="2">
        <v>3450870.3020299999</v>
      </c>
      <c r="T43" s="2">
        <v>2739192.2903300002</v>
      </c>
      <c r="U43" s="2">
        <v>2695837.9418600001</v>
      </c>
      <c r="V43" s="2">
        <v>235048.38618999999</v>
      </c>
      <c r="W43" s="2">
        <v>221844.35021999999</v>
      </c>
      <c r="X43" s="2">
        <v>2504143.9045099998</v>
      </c>
      <c r="Y43" s="2">
        <v>2473993.5918899998</v>
      </c>
      <c r="Z43" s="2">
        <v>282957.16277</v>
      </c>
      <c r="AA43" s="2">
        <v>290682.72032000002</v>
      </c>
      <c r="AB43" s="2">
        <v>252772.15654</v>
      </c>
      <c r="AC43" s="2">
        <v>260360.27403999999</v>
      </c>
      <c r="AD43" s="2">
        <v>167777.23556999999</v>
      </c>
      <c r="AE43" s="2">
        <v>191006.61569999999</v>
      </c>
      <c r="AF43" s="2">
        <v>9019.2292799999996</v>
      </c>
      <c r="AG43" s="2">
        <v>12982.753000000001</v>
      </c>
      <c r="AH43" s="2">
        <v>3254821</v>
      </c>
      <c r="AI43" s="9">
        <f t="shared" si="2"/>
        <v>0.29802867807476968</v>
      </c>
    </row>
    <row r="44" spans="1:35">
      <c r="A44" s="1" t="s">
        <v>400</v>
      </c>
      <c r="B44" s="2" t="s">
        <v>470</v>
      </c>
      <c r="C44" s="1" t="s">
        <v>401</v>
      </c>
      <c r="D44" s="2">
        <v>980263</v>
      </c>
      <c r="E44" s="2">
        <v>48838</v>
      </c>
      <c r="F44" s="2">
        <v>4416</v>
      </c>
      <c r="G44" s="2">
        <v>18944</v>
      </c>
      <c r="H44" s="2">
        <v>1785</v>
      </c>
      <c r="I44" s="7">
        <f>Table2[[#This Row],[Infill 00-04]]/Table2[[#This Row],[All 00-04]]</f>
        <v>0.14804102024717328</v>
      </c>
      <c r="J44" s="7">
        <f>Table2[[#This Row],[Infill 05-09]]/Table2[[#This Row],[All 05-09]]</f>
        <v>0.23486619901273059</v>
      </c>
      <c r="K44" s="7">
        <f>(Table2[[#This Row],[Infill 05-09]]+Table2[[#This Row],[Infill 00-04]])/(Table2[[#This Row],[All 05-09]]+Table2[[#This Row],[All 00-04]])</f>
        <v>0.16994363612531133</v>
      </c>
      <c r="L44" s="2">
        <f>Table2[[#This Row],[All 05-09]]+Table2[[#This Row],[All 00-04]]</f>
        <v>15258</v>
      </c>
      <c r="M44" s="2">
        <f>Table2[[#This Row],[Infill 00-04]]+Table2[[#This Row],[Infill 05-09]]</f>
        <v>2593</v>
      </c>
      <c r="N44" s="7">
        <f>Table2[[#This Row],[%Infill 05-09]]-Table2[[#This Row],[%Infill 00-04]]</f>
        <v>8.6825178765557315E-2</v>
      </c>
      <c r="O44" s="7">
        <f t="shared" si="3"/>
        <v>0.19065618694965084</v>
      </c>
      <c r="P44" s="7" t="e">
        <f>#REF!/#REF!</f>
        <v>#REF!</v>
      </c>
      <c r="Q44" s="7">
        <f t="shared" si="4"/>
        <v>3.7338032422162229E-2</v>
      </c>
      <c r="R44" s="2">
        <v>753155.12352000002</v>
      </c>
      <c r="S44" s="2">
        <v>752612.47976000002</v>
      </c>
      <c r="T44" s="2">
        <v>592296.37517999997</v>
      </c>
      <c r="U44" s="2">
        <v>579047.41535999998</v>
      </c>
      <c r="V44" s="2">
        <v>22115.181260000001</v>
      </c>
      <c r="W44" s="2">
        <v>22035.5638</v>
      </c>
      <c r="X44" s="2">
        <v>570181.19391000003</v>
      </c>
      <c r="Y44" s="2">
        <v>557011.85155000002</v>
      </c>
      <c r="Z44" s="2">
        <v>53804.244910000001</v>
      </c>
      <c r="AA44" s="2">
        <v>56833.709739999998</v>
      </c>
      <c r="AB44" s="2">
        <v>76385.788700000005</v>
      </c>
      <c r="AC44" s="2">
        <v>83111.458339999997</v>
      </c>
      <c r="AD44" s="2">
        <v>27496.473330000001</v>
      </c>
      <c r="AE44" s="2">
        <v>29836.735919999999</v>
      </c>
      <c r="AF44" s="2">
        <v>3172.2424700000001</v>
      </c>
      <c r="AG44" s="2">
        <v>3783.1615400000001</v>
      </c>
      <c r="AH44" s="2">
        <v>843746</v>
      </c>
      <c r="AI44" s="9">
        <f t="shared" si="2"/>
        <v>0.1617986929715815</v>
      </c>
    </row>
    <row r="45" spans="1:35">
      <c r="A45" s="1" t="s">
        <v>20</v>
      </c>
      <c r="B45" s="2" t="s">
        <v>470</v>
      </c>
      <c r="C45" s="1" t="s">
        <v>21</v>
      </c>
      <c r="D45" s="2">
        <v>887077</v>
      </c>
      <c r="E45" s="2">
        <v>41265</v>
      </c>
      <c r="F45" s="2">
        <v>3686</v>
      </c>
      <c r="G45" s="2">
        <v>14748</v>
      </c>
      <c r="H45" s="2">
        <v>1252</v>
      </c>
      <c r="I45" s="7">
        <f>Table2[[#This Row],[Infill 00-04]]/Table2[[#This Row],[All 00-04]]</f>
        <v>9.2170777771418758E-2</v>
      </c>
      <c r="J45" s="7">
        <f>Table2[[#This Row],[Infill 05-09]]/Table2[[#This Row],[All 05-09]]</f>
        <v>6.3480741797432239E-2</v>
      </c>
      <c r="K45" s="7">
        <f>(Table2[[#This Row],[Infill 05-09]]+Table2[[#This Row],[Infill 00-04]])/(Table2[[#This Row],[All 05-09]]+Table2[[#This Row],[All 00-04]])</f>
        <v>8.5199948009185039E-2</v>
      </c>
      <c r="L45" s="2">
        <f>Table2[[#This Row],[All 05-09]]+Table2[[#This Row],[All 00-04]]</f>
        <v>46162</v>
      </c>
      <c r="M45" s="2">
        <f>Table2[[#This Row],[Infill 00-04]]+Table2[[#This Row],[Infill 05-09]]</f>
        <v>3933</v>
      </c>
      <c r="N45" s="7">
        <f>Table2[[#This Row],[%Infill 05-09]]-Table2[[#This Row],[%Infill 00-04]]</f>
        <v>-2.8690035973986519E-2</v>
      </c>
      <c r="O45" s="7">
        <f t="shared" si="3"/>
        <v>0.14859582147551995</v>
      </c>
      <c r="P45" s="7" t="e">
        <f>#REF!/#REF!</f>
        <v>#REF!</v>
      </c>
      <c r="Q45" s="7">
        <f t="shared" si="4"/>
        <v>2.5201800666218896E-2</v>
      </c>
      <c r="R45" s="2">
        <v>2966271.3736999999</v>
      </c>
      <c r="S45" s="2">
        <v>2966339.2041500001</v>
      </c>
      <c r="T45" s="2">
        <v>2809601.2125400002</v>
      </c>
      <c r="U45" s="2">
        <v>2796978.2946799998</v>
      </c>
      <c r="V45" s="2">
        <v>70807.009709999998</v>
      </c>
      <c r="W45" s="2">
        <v>67981.703599999993</v>
      </c>
      <c r="X45" s="2">
        <v>2738794.2028600001</v>
      </c>
      <c r="Y45" s="2">
        <v>2728996.5911500002</v>
      </c>
      <c r="Z45" s="2">
        <v>74476.082519999996</v>
      </c>
      <c r="AA45" s="2">
        <v>79638.315229999993</v>
      </c>
      <c r="AB45" s="2">
        <v>58913.547809999996</v>
      </c>
      <c r="AC45" s="2">
        <v>63180.195870000003</v>
      </c>
      <c r="AD45" s="2">
        <v>20084.715069999998</v>
      </c>
      <c r="AE45" s="2">
        <v>22900.680550000001</v>
      </c>
      <c r="AF45" s="2">
        <v>3195.8163100000002</v>
      </c>
      <c r="AG45" s="2">
        <v>3641.7183</v>
      </c>
      <c r="AH45" s="2">
        <v>729649</v>
      </c>
      <c r="AI45" s="9">
        <f t="shared" si="2"/>
        <v>0.21575853595358865</v>
      </c>
    </row>
    <row r="46" spans="1:35">
      <c r="A46" s="1" t="s">
        <v>220</v>
      </c>
      <c r="B46" s="2" t="s">
        <v>470</v>
      </c>
      <c r="C46" s="1" t="s">
        <v>221</v>
      </c>
      <c r="D46" s="2">
        <v>209233</v>
      </c>
      <c r="E46" s="2">
        <v>9063</v>
      </c>
      <c r="F46" s="2">
        <v>966</v>
      </c>
      <c r="G46" s="2">
        <v>4344</v>
      </c>
      <c r="H46" s="2">
        <v>187</v>
      </c>
      <c r="I46" s="7">
        <f>Table2[[#This Row],[Infill 00-04]]/Table2[[#This Row],[All 00-04]]</f>
        <v>5.7653478854024554E-2</v>
      </c>
      <c r="J46" s="7">
        <f>Table2[[#This Row],[Infill 05-09]]/Table2[[#This Row],[All 05-09]]</f>
        <v>9.4183042354967508E-2</v>
      </c>
      <c r="K46" s="7">
        <f>(Table2[[#This Row],[Infill 05-09]]+Table2[[#This Row],[Infill 00-04]])/(Table2[[#This Row],[All 05-09]]+Table2[[#This Row],[All 00-04]])</f>
        <v>6.7094267851000547E-2</v>
      </c>
      <c r="L46" s="2">
        <f>Table2[[#This Row],[All 05-09]]+Table2[[#This Row],[All 00-04]]</f>
        <v>49423</v>
      </c>
      <c r="M46" s="2">
        <f>Table2[[#This Row],[Infill 00-04]]+Table2[[#This Row],[Infill 05-09]]</f>
        <v>3316</v>
      </c>
      <c r="N46" s="7">
        <f>Table2[[#This Row],[%Infill 05-09]]-Table2[[#This Row],[%Infill 00-04]]</f>
        <v>3.6529563500942955E-2</v>
      </c>
      <c r="O46" s="7">
        <f t="shared" si="3"/>
        <v>0.12898698177476448</v>
      </c>
      <c r="P46" s="7" t="e">
        <f>#REF!/#REF!</f>
        <v>#REF!</v>
      </c>
      <c r="Q46" s="7">
        <f t="shared" si="4"/>
        <v>0.33200036041716535</v>
      </c>
      <c r="R46" s="2">
        <v>315022.29515999998</v>
      </c>
      <c r="S46" s="2">
        <v>315061.88144000003</v>
      </c>
      <c r="T46" s="2">
        <v>271450.88916999998</v>
      </c>
      <c r="U46" s="2">
        <v>267920.81328</v>
      </c>
      <c r="V46" s="2">
        <v>90121.793040000004</v>
      </c>
      <c r="W46" s="2">
        <v>88725.152480000004</v>
      </c>
      <c r="X46" s="2">
        <v>181329.09606000001</v>
      </c>
      <c r="Y46" s="2">
        <v>179195.66086999999</v>
      </c>
      <c r="Z46" s="2">
        <v>19125.080440000002</v>
      </c>
      <c r="AA46" s="2">
        <v>20612.902959999999</v>
      </c>
      <c r="AB46" s="2">
        <v>18826.1816</v>
      </c>
      <c r="AC46" s="2">
        <v>20011.102180000002</v>
      </c>
      <c r="AD46" s="2">
        <v>4877.7896000000001</v>
      </c>
      <c r="AE46" s="2">
        <v>5702.8750300000002</v>
      </c>
      <c r="AF46" s="2">
        <v>742.35458000000006</v>
      </c>
      <c r="AG46" s="2">
        <v>814.18816000000004</v>
      </c>
      <c r="AH46" s="2">
        <v>174682</v>
      </c>
      <c r="AI46" s="9">
        <f t="shared" si="2"/>
        <v>0.19779370513275552</v>
      </c>
    </row>
    <row r="47" spans="1:35">
      <c r="A47" s="1" t="s">
        <v>102</v>
      </c>
      <c r="B47" s="2" t="s">
        <v>470</v>
      </c>
      <c r="C47" s="1" t="s">
        <v>103</v>
      </c>
      <c r="D47" s="2">
        <v>645613</v>
      </c>
      <c r="E47" s="2">
        <v>34946</v>
      </c>
      <c r="F47" s="2">
        <v>3221</v>
      </c>
      <c r="G47" s="2">
        <v>11216</v>
      </c>
      <c r="H47" s="2">
        <v>712</v>
      </c>
      <c r="I47" s="7">
        <f>Table2[[#This Row],[Infill 00-04]]/Table2[[#This Row],[All 00-04]]</f>
        <v>0.15802447398538605</v>
      </c>
      <c r="J47" s="7">
        <f>Table2[[#This Row],[Infill 05-09]]/Table2[[#This Row],[All 05-09]]</f>
        <v>0.16353249226374672</v>
      </c>
      <c r="K47" s="7">
        <f>(Table2[[#This Row],[Infill 05-09]]+Table2[[#This Row],[Infill 00-04]])/(Table2[[#This Row],[All 05-09]]+Table2[[#This Row],[All 00-04]])</f>
        <v>0.15951156812339332</v>
      </c>
      <c r="L47" s="2">
        <f>Table2[[#This Row],[All 05-09]]+Table2[[#This Row],[All 00-04]]</f>
        <v>15560</v>
      </c>
      <c r="M47" s="2">
        <f>Table2[[#This Row],[Infill 00-04]]+Table2[[#This Row],[Infill 05-09]]</f>
        <v>2482</v>
      </c>
      <c r="N47" s="7">
        <f>Table2[[#This Row],[%Infill 05-09]]-Table2[[#This Row],[%Infill 00-04]]</f>
        <v>5.5080182783606713E-3</v>
      </c>
      <c r="O47" s="7">
        <f t="shared" si="3"/>
        <v>0.2008667806304828</v>
      </c>
      <c r="P47" s="7" t="e">
        <f>#REF!/#REF!</f>
        <v>#REF!</v>
      </c>
      <c r="Q47" s="7">
        <f t="shared" si="4"/>
        <v>1.2004467302238366E-2</v>
      </c>
      <c r="R47" s="2">
        <v>1176302.5315400001</v>
      </c>
      <c r="S47" s="2">
        <v>1176330.3309200001</v>
      </c>
      <c r="T47" s="2">
        <v>1081882.5103199999</v>
      </c>
      <c r="U47" s="2">
        <v>1070100.46801</v>
      </c>
      <c r="V47" s="2">
        <v>12987.423220000001</v>
      </c>
      <c r="W47" s="2">
        <v>13645.49</v>
      </c>
      <c r="X47" s="2">
        <v>1068895.08711</v>
      </c>
      <c r="Y47" s="2">
        <v>1056454.9779699999</v>
      </c>
      <c r="Z47" s="2">
        <v>38901.111199999999</v>
      </c>
      <c r="AA47" s="2">
        <v>45055.447959999998</v>
      </c>
      <c r="AB47" s="2">
        <v>36553.064769999997</v>
      </c>
      <c r="AC47" s="2">
        <v>39248.04737</v>
      </c>
      <c r="AD47" s="2">
        <v>15809.83827</v>
      </c>
      <c r="AE47" s="2">
        <v>18360.70895</v>
      </c>
      <c r="AF47" s="2">
        <v>3156.0075299999999</v>
      </c>
      <c r="AG47" s="2">
        <v>3565.6591199999998</v>
      </c>
      <c r="AH47" s="2">
        <v>537484</v>
      </c>
      <c r="AI47" s="9">
        <f t="shared" si="2"/>
        <v>0.20117622105960364</v>
      </c>
    </row>
    <row r="48" spans="1:35">
      <c r="A48" s="1" t="s">
        <v>222</v>
      </c>
      <c r="B48" s="2" t="s">
        <v>470</v>
      </c>
      <c r="C48" s="1" t="s">
        <v>223</v>
      </c>
      <c r="D48" s="2">
        <v>1951269</v>
      </c>
      <c r="E48" s="2">
        <v>170776</v>
      </c>
      <c r="F48" s="2">
        <v>13982</v>
      </c>
      <c r="G48" s="2">
        <v>64522</v>
      </c>
      <c r="H48" s="2">
        <v>3908</v>
      </c>
      <c r="I48" s="7">
        <f>Table2[[#This Row],[Infill 00-04]]/Table2[[#This Row],[All 00-04]]</f>
        <v>0.15463022158960688</v>
      </c>
      <c r="J48" s="7">
        <f>Table2[[#This Row],[Infill 05-09]]/Table2[[#This Row],[All 05-09]]</f>
        <v>0.12780184592201921</v>
      </c>
      <c r="K48" s="7">
        <f>(Table2[[#This Row],[Infill 05-09]]+Table2[[#This Row],[Infill 00-04]])/(Table2[[#This Row],[All 05-09]]+Table2[[#This Row],[All 00-04]])</f>
        <v>0.14915928056310437</v>
      </c>
      <c r="L48" s="2">
        <f>Table2[[#This Row],[All 05-09]]+Table2[[#This Row],[All 00-04]]</f>
        <v>104137</v>
      </c>
      <c r="M48" s="2">
        <f>Table2[[#This Row],[Infill 00-04]]+Table2[[#This Row],[Infill 05-09]]</f>
        <v>15533</v>
      </c>
      <c r="N48" s="7">
        <f>Table2[[#This Row],[%Infill 05-09]]-Table2[[#This Row],[%Infill 00-04]]</f>
        <v>-2.6828375667587667E-2</v>
      </c>
      <c r="O48" s="7">
        <f t="shared" si="3"/>
        <v>0.57507879038787024</v>
      </c>
      <c r="P48" s="7" t="e">
        <f>#REF!/#REF!</f>
        <v>#REF!</v>
      </c>
      <c r="Q48" s="7">
        <f t="shared" si="4"/>
        <v>1.498608863549142E-2</v>
      </c>
      <c r="R48" s="2">
        <v>509219.38890999998</v>
      </c>
      <c r="S48" s="2">
        <v>509100.62997000001</v>
      </c>
      <c r="T48" s="2">
        <v>331958.11936000001</v>
      </c>
      <c r="U48" s="2">
        <v>302287.51279000001</v>
      </c>
      <c r="V48" s="2">
        <v>4974.7538000000004</v>
      </c>
      <c r="W48" s="2">
        <v>4608.6915900000004</v>
      </c>
      <c r="X48" s="2">
        <v>326983.36557000002</v>
      </c>
      <c r="Y48" s="2">
        <v>297678.82120000001</v>
      </c>
      <c r="Z48" s="2">
        <v>22296.21082</v>
      </c>
      <c r="AA48" s="2">
        <v>26817.501199999999</v>
      </c>
      <c r="AB48" s="2">
        <v>53025.86262</v>
      </c>
      <c r="AC48" s="2">
        <v>62867.508430000002</v>
      </c>
      <c r="AD48" s="2">
        <v>76793.661219999995</v>
      </c>
      <c r="AE48" s="2">
        <v>89272.689289999995</v>
      </c>
      <c r="AF48" s="2">
        <v>25145.535749999999</v>
      </c>
      <c r="AG48" s="2">
        <v>27855.41893</v>
      </c>
      <c r="AH48" s="2">
        <v>1375765</v>
      </c>
      <c r="AI48" s="9">
        <f t="shared" si="2"/>
        <v>0.4183156280324038</v>
      </c>
    </row>
    <row r="49" spans="1:35">
      <c r="A49" s="1" t="s">
        <v>160</v>
      </c>
      <c r="B49" s="2" t="s">
        <v>470</v>
      </c>
      <c r="C49" s="1" t="s">
        <v>161</v>
      </c>
      <c r="D49" s="2">
        <v>252825</v>
      </c>
      <c r="E49" s="2">
        <v>21564</v>
      </c>
      <c r="F49" s="2">
        <v>1625</v>
      </c>
      <c r="G49" s="2">
        <v>6055</v>
      </c>
      <c r="H49" s="2">
        <v>376</v>
      </c>
      <c r="I49" s="7">
        <f>Table2[[#This Row],[Infill 00-04]]/Table2[[#This Row],[All 00-04]]</f>
        <v>0.16022142523000155</v>
      </c>
      <c r="J49" s="7">
        <f>Table2[[#This Row],[Infill 05-09]]/Table2[[#This Row],[All 05-09]]</f>
        <v>0.2161272627537027</v>
      </c>
      <c r="K49" s="7">
        <f>(Table2[[#This Row],[Infill 05-09]]+Table2[[#This Row],[Infill 00-04]])/(Table2[[#This Row],[All 05-09]]+Table2[[#This Row],[All 00-04]])</f>
        <v>0.17693358841213447</v>
      </c>
      <c r="L49" s="2">
        <f>Table2[[#This Row],[All 05-09]]+Table2[[#This Row],[All 00-04]]</f>
        <v>18295</v>
      </c>
      <c r="M49" s="2">
        <f>Table2[[#This Row],[Infill 00-04]]+Table2[[#This Row],[Infill 05-09]]</f>
        <v>3237</v>
      </c>
      <c r="N49" s="7">
        <f>Table2[[#This Row],[%Infill 05-09]]-Table2[[#This Row],[%Infill 00-04]]</f>
        <v>5.5905837523701152E-2</v>
      </c>
      <c r="O49" s="7">
        <f t="shared" si="3"/>
        <v>0.10594588068860315</v>
      </c>
      <c r="P49" s="7" t="e">
        <f>#REF!/#REF!</f>
        <v>#REF!</v>
      </c>
      <c r="Q49" s="7">
        <f t="shared" si="4"/>
        <v>0.41703087465699445</v>
      </c>
      <c r="R49" s="2">
        <v>2174942.3706399999</v>
      </c>
      <c r="S49" s="2">
        <v>2175005.08605</v>
      </c>
      <c r="T49" s="2">
        <v>2083304.5109300001</v>
      </c>
      <c r="U49" s="2">
        <v>2072733.4093599999</v>
      </c>
      <c r="V49" s="2">
        <v>868802.30237000005</v>
      </c>
      <c r="W49" s="2">
        <v>861492.17867000005</v>
      </c>
      <c r="X49" s="2">
        <v>1214502.2085599999</v>
      </c>
      <c r="Y49" s="2">
        <v>1211241.23064</v>
      </c>
      <c r="Z49" s="2">
        <v>58172.527419999999</v>
      </c>
      <c r="AA49" s="2">
        <v>61519.127330000003</v>
      </c>
      <c r="AB49" s="2">
        <v>23756.678779999998</v>
      </c>
      <c r="AC49" s="2">
        <v>28365.815139999999</v>
      </c>
      <c r="AD49" s="2">
        <v>8073.8280999999997</v>
      </c>
      <c r="AE49" s="2">
        <v>10559.314640000001</v>
      </c>
      <c r="AF49" s="2">
        <v>1634.8256799999999</v>
      </c>
      <c r="AG49" s="2">
        <v>1827.4197799999999</v>
      </c>
      <c r="AH49" s="2">
        <v>180926</v>
      </c>
      <c r="AI49" s="9">
        <f t="shared" si="2"/>
        <v>0.39739451488453842</v>
      </c>
    </row>
    <row r="50" spans="1:35">
      <c r="A50" s="1" t="s">
        <v>314</v>
      </c>
      <c r="B50" s="2" t="s">
        <v>470</v>
      </c>
      <c r="C50" s="1" t="s">
        <v>315</v>
      </c>
      <c r="D50" s="2">
        <v>211033</v>
      </c>
      <c r="E50" s="2">
        <v>16887</v>
      </c>
      <c r="F50" s="2">
        <v>301</v>
      </c>
      <c r="G50" s="2">
        <v>5400</v>
      </c>
      <c r="H50" s="2">
        <v>78</v>
      </c>
      <c r="I50" s="7">
        <f>Table2[[#This Row],[Infill 00-04]]/Table2[[#This Row],[All 00-04]]</f>
        <v>0.17454756124475834</v>
      </c>
      <c r="J50" s="7">
        <f>Table2[[#This Row],[Infill 05-09]]/Table2[[#This Row],[All 05-09]]</f>
        <v>0.16609912339851651</v>
      </c>
      <c r="K50" s="7">
        <f>(Table2[[#This Row],[Infill 05-09]]+Table2[[#This Row],[Infill 00-04]])/(Table2[[#This Row],[All 05-09]]+Table2[[#This Row],[All 00-04]])</f>
        <v>0.17229450268841376</v>
      </c>
      <c r="L50" s="2">
        <f>Table2[[#This Row],[All 05-09]]+Table2[[#This Row],[All 00-04]]</f>
        <v>444872</v>
      </c>
      <c r="M50" s="2">
        <f>Table2[[#This Row],[Infill 00-04]]+Table2[[#This Row],[Infill 05-09]]</f>
        <v>76649</v>
      </c>
      <c r="N50" s="7">
        <f>Table2[[#This Row],[%Infill 05-09]]-Table2[[#This Row],[%Infill 00-04]]</f>
        <v>-8.4484378462418297E-3</v>
      </c>
      <c r="O50" s="7">
        <f t="shared" si="3"/>
        <v>7.5269186123853388E-2</v>
      </c>
      <c r="P50" s="7" t="e">
        <f>#REF!/#REF!</f>
        <v>#REF!</v>
      </c>
      <c r="Q50" s="7">
        <f t="shared" si="4"/>
        <v>3.7008918413242754E-3</v>
      </c>
      <c r="R50" s="2">
        <v>1311799.1314699999</v>
      </c>
      <c r="S50" s="2">
        <v>1311301.4114900001</v>
      </c>
      <c r="T50" s="2">
        <v>1259894.58485</v>
      </c>
      <c r="U50" s="2">
        <v>1255965.97716</v>
      </c>
      <c r="V50" s="2">
        <v>4662.7335899999998</v>
      </c>
      <c r="W50" s="2">
        <v>8535.5201099999995</v>
      </c>
      <c r="X50" s="2">
        <v>1255231.8513199999</v>
      </c>
      <c r="Y50" s="2">
        <v>1247430.4570899999</v>
      </c>
      <c r="Z50" s="2">
        <v>29709.748080000001</v>
      </c>
      <c r="AA50" s="2">
        <v>30604.88796</v>
      </c>
      <c r="AB50" s="2">
        <v>18287.985680000002</v>
      </c>
      <c r="AC50" s="2">
        <v>19796.046190000001</v>
      </c>
      <c r="AD50" s="2">
        <v>3605.02295</v>
      </c>
      <c r="AE50" s="2">
        <v>4483.9279900000001</v>
      </c>
      <c r="AF50" s="2">
        <v>301.79003999999998</v>
      </c>
      <c r="AG50" s="2">
        <v>450.57227999999998</v>
      </c>
      <c r="AH50" s="2">
        <v>167517</v>
      </c>
      <c r="AI50" s="9">
        <f t="shared" si="2"/>
        <v>0.25977065014297057</v>
      </c>
    </row>
    <row r="52" spans="1:35">
      <c r="E52" s="2">
        <f>SUM(E2:E50)</f>
        <v>2133221</v>
      </c>
      <c r="F52" s="2">
        <f t="shared" ref="F52:H52" si="5">SUM(F2:F50)</f>
        <v>541856</v>
      </c>
      <c r="G52" s="2">
        <f t="shared" si="5"/>
        <v>754800</v>
      </c>
      <c r="H52" s="2">
        <f t="shared" si="5"/>
        <v>178444</v>
      </c>
      <c r="I52" s="7">
        <f>F52/E52</f>
        <v>0.25400837512850288</v>
      </c>
      <c r="J52" s="7">
        <f>H52/G52</f>
        <v>0.23641229464758876</v>
      </c>
      <c r="K52" s="7">
        <f>(F52+H52)/(G52+E52)</f>
        <v>0.2494095437671679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AI89"/>
  <sheetViews>
    <sheetView workbookViewId="0">
      <pane ySplit="810" topLeftCell="A76" activePane="bottomLeft"/>
      <selection pane="bottomLeft" activeCell="I91" sqref="I91"/>
    </sheetView>
  </sheetViews>
  <sheetFormatPr defaultRowHeight="15"/>
  <sheetData>
    <row r="1" spans="1:35">
      <c r="A1" s="3" t="s">
        <v>437</v>
      </c>
      <c r="B1" s="4" t="s">
        <v>467</v>
      </c>
      <c r="C1" s="3" t="s">
        <v>438</v>
      </c>
      <c r="D1" s="4" t="s">
        <v>436</v>
      </c>
      <c r="E1" s="4" t="s">
        <v>435</v>
      </c>
      <c r="F1" s="4" t="s">
        <v>434</v>
      </c>
      <c r="G1" s="4" t="s">
        <v>439</v>
      </c>
      <c r="H1" s="4" t="s">
        <v>440</v>
      </c>
      <c r="I1" s="6" t="s">
        <v>441</v>
      </c>
      <c r="J1" s="6" t="s">
        <v>442</v>
      </c>
      <c r="K1" s="6" t="s">
        <v>443</v>
      </c>
      <c r="L1" s="4" t="s">
        <v>455</v>
      </c>
      <c r="M1" s="4" t="s">
        <v>456</v>
      </c>
      <c r="N1" s="6" t="s">
        <v>473</v>
      </c>
      <c r="O1" s="6" t="s">
        <v>447</v>
      </c>
      <c r="P1" s="6" t="s">
        <v>453</v>
      </c>
      <c r="Q1" s="6" t="s">
        <v>450</v>
      </c>
      <c r="R1" s="4" t="s">
        <v>0</v>
      </c>
      <c r="S1" s="4" t="s">
        <v>1</v>
      </c>
      <c r="T1" s="4" t="s">
        <v>2</v>
      </c>
      <c r="U1" s="4" t="s">
        <v>3</v>
      </c>
      <c r="V1" s="4" t="s">
        <v>4</v>
      </c>
      <c r="W1" s="4" t="s">
        <v>5</v>
      </c>
      <c r="X1" s="4" t="s">
        <v>6</v>
      </c>
      <c r="Y1" s="4" t="s">
        <v>7</v>
      </c>
      <c r="Z1" s="4" t="s">
        <v>8</v>
      </c>
      <c r="AA1" s="4" t="s">
        <v>9</v>
      </c>
      <c r="AB1" s="4" t="s">
        <v>10</v>
      </c>
      <c r="AC1" s="4" t="s">
        <v>11</v>
      </c>
      <c r="AD1" s="4" t="s">
        <v>12</v>
      </c>
      <c r="AE1" s="4" t="s">
        <v>13</v>
      </c>
      <c r="AF1" s="4" t="s">
        <v>14</v>
      </c>
      <c r="AG1" s="4" t="s">
        <v>15</v>
      </c>
      <c r="AH1" s="4" t="s">
        <v>445</v>
      </c>
      <c r="AI1" s="8" t="s">
        <v>446</v>
      </c>
    </row>
    <row r="2" spans="1:35">
      <c r="A2" s="1" t="s">
        <v>254</v>
      </c>
      <c r="B2" s="2" t="s">
        <v>471</v>
      </c>
      <c r="C2" s="1" t="s">
        <v>255</v>
      </c>
      <c r="D2" s="2">
        <v>5564635</v>
      </c>
      <c r="E2" s="2">
        <v>216986</v>
      </c>
      <c r="F2" s="2">
        <v>88166</v>
      </c>
      <c r="G2" s="2">
        <v>59099</v>
      </c>
      <c r="H2" s="2">
        <v>29217</v>
      </c>
      <c r="I2" s="7">
        <f>Table2[[#This Row],[Infill 00-04]]/Table2[[#This Row],[All 00-04]]</f>
        <v>0.1885894584389386</v>
      </c>
      <c r="J2" s="7">
        <f>Table2[[#This Row],[Infill 05-09]]/Table2[[#This Row],[All 05-09]]</f>
        <v>0.16005793952562014</v>
      </c>
      <c r="K2" s="7">
        <f>(Table2[[#This Row],[Infill 05-09]]+Table2[[#This Row],[Infill 00-04]])/(Table2[[#This Row],[All 05-09]]+Table2[[#This Row],[All 00-04]])</f>
        <v>0.18224975860959125</v>
      </c>
      <c r="L2" s="2">
        <f>Table2[[#This Row],[All 05-09]]+Table2[[#This Row],[All 00-04]]</f>
        <v>24856</v>
      </c>
      <c r="M2" s="2">
        <f>Table2[[#This Row],[Infill 00-04]]+Table2[[#This Row],[Infill 05-09]]</f>
        <v>4530</v>
      </c>
      <c r="N2" s="7">
        <f>Table2[[#This Row],[%Infill 05-09]]-Table2[[#This Row],[%Infill 00-04]]</f>
        <v>-2.8531518913318454E-2</v>
      </c>
      <c r="O2" s="7">
        <f t="shared" ref="O2:O33" si="0">(AF2+AD2)/(Z2+AB2+AD2+AF2)</f>
        <v>0.27944572297414655</v>
      </c>
      <c r="P2" s="7" t="e">
        <f>#REF!/#REF!</f>
        <v>#REF!</v>
      </c>
      <c r="Q2" s="7">
        <f t="shared" ref="Q2:Q33" si="1">V2/T2</f>
        <v>0.62442625839411481</v>
      </c>
      <c r="R2" s="2">
        <v>1519071.9401400001</v>
      </c>
      <c r="S2" s="2">
        <v>1516860.66664</v>
      </c>
      <c r="T2" s="2">
        <v>844871.71146000002</v>
      </c>
      <c r="U2" s="2">
        <v>819156.40000999998</v>
      </c>
      <c r="V2" s="2">
        <v>527560.08160999999</v>
      </c>
      <c r="W2" s="2">
        <v>512339.36774000002</v>
      </c>
      <c r="X2" s="2">
        <v>317311.62993</v>
      </c>
      <c r="Y2" s="2">
        <v>306817.03232</v>
      </c>
      <c r="Z2" s="2">
        <v>193033.52353999999</v>
      </c>
      <c r="AA2" s="2">
        <v>197100.01618000001</v>
      </c>
      <c r="AB2" s="2">
        <v>292764.33743000001</v>
      </c>
      <c r="AC2" s="2">
        <v>302244.81401999999</v>
      </c>
      <c r="AD2" s="2">
        <v>145184.35024</v>
      </c>
      <c r="AE2" s="2">
        <v>153213.25435999999</v>
      </c>
      <c r="AF2" s="2">
        <v>43218.021110000001</v>
      </c>
      <c r="AG2" s="2">
        <v>45146.185810000003</v>
      </c>
      <c r="AH2" s="2">
        <v>5007564</v>
      </c>
      <c r="AI2" s="9">
        <f t="shared" ref="AI2:AI65" si="2">(D2-AH2)/AH2</f>
        <v>0.11124590719160055</v>
      </c>
    </row>
    <row r="3" spans="1:35">
      <c r="A3" s="1" t="s">
        <v>274</v>
      </c>
      <c r="B3" s="2" t="s">
        <v>471</v>
      </c>
      <c r="C3" s="1" t="s">
        <v>275</v>
      </c>
      <c r="D3" s="2">
        <v>1167764</v>
      </c>
      <c r="E3" s="2">
        <v>30214</v>
      </c>
      <c r="F3" s="2">
        <v>9022</v>
      </c>
      <c r="G3" s="2">
        <v>18043</v>
      </c>
      <c r="H3" s="2">
        <v>7351</v>
      </c>
      <c r="I3" s="7">
        <f>Table2[[#This Row],[Infill 00-04]]/Table2[[#This Row],[All 00-04]]</f>
        <v>0.11630377057886351</v>
      </c>
      <c r="J3" s="7">
        <f>Table2[[#This Row],[Infill 05-09]]/Table2[[#This Row],[All 05-09]]</f>
        <v>0.11386861313868613</v>
      </c>
      <c r="K3" s="7">
        <f>(Table2[[#This Row],[Infill 05-09]]+Table2[[#This Row],[Infill 00-04]])/(Table2[[#This Row],[All 05-09]]+Table2[[#This Row],[All 00-04]])</f>
        <v>0.11575483340189223</v>
      </c>
      <c r="L3" s="2">
        <f>Table2[[#This Row],[All 05-09]]+Table2[[#This Row],[All 00-04]]</f>
        <v>24310</v>
      </c>
      <c r="M3" s="2">
        <f>Table2[[#This Row],[Infill 00-04]]+Table2[[#This Row],[Infill 05-09]]</f>
        <v>2814</v>
      </c>
      <c r="N3" s="7">
        <f>Table2[[#This Row],[%Infill 05-09]]-Table2[[#This Row],[%Infill 00-04]]</f>
        <v>-2.4351574401773879E-3</v>
      </c>
      <c r="O3" s="7">
        <f t="shared" si="0"/>
        <v>0.22889450132813521</v>
      </c>
      <c r="P3" s="7" t="e">
        <f>#REF!/#REF!</f>
        <v>#REF!</v>
      </c>
      <c r="Q3" s="7">
        <f t="shared" si="1"/>
        <v>7.649939120513724E-2</v>
      </c>
      <c r="R3" s="2">
        <v>1400420.64864</v>
      </c>
      <c r="S3" s="2">
        <v>1394420.2090799999</v>
      </c>
      <c r="T3" s="2">
        <v>1175949.8129700001</v>
      </c>
      <c r="U3" s="2">
        <v>1164445.7645</v>
      </c>
      <c r="V3" s="2">
        <v>89959.444780000005</v>
      </c>
      <c r="W3" s="2">
        <v>85004.928960000005</v>
      </c>
      <c r="X3" s="2">
        <v>1085990.36831</v>
      </c>
      <c r="Y3" s="2">
        <v>1079440.83562</v>
      </c>
      <c r="Z3" s="2">
        <v>58590.852500000001</v>
      </c>
      <c r="AA3" s="2">
        <v>59747.751329999999</v>
      </c>
      <c r="AB3" s="2">
        <v>114499.84394000001</v>
      </c>
      <c r="AC3" s="2">
        <v>116107.98216</v>
      </c>
      <c r="AD3" s="2">
        <v>33815.38278</v>
      </c>
      <c r="AE3" s="2">
        <v>35983.511729999998</v>
      </c>
      <c r="AF3" s="2">
        <v>17564.757440000001</v>
      </c>
      <c r="AG3" s="2">
        <v>18135.20061</v>
      </c>
      <c r="AH3" s="2">
        <v>1316510</v>
      </c>
      <c r="AI3" s="9">
        <f t="shared" si="2"/>
        <v>-0.11298508936506368</v>
      </c>
    </row>
    <row r="4" spans="1:35">
      <c r="A4" s="1" t="s">
        <v>48</v>
      </c>
      <c r="B4" s="2" t="s">
        <v>471</v>
      </c>
      <c r="C4" s="1" t="s">
        <v>49</v>
      </c>
      <c r="D4" s="2">
        <v>388745</v>
      </c>
      <c r="E4" s="2">
        <v>10429</v>
      </c>
      <c r="F4" s="2">
        <v>2946</v>
      </c>
      <c r="G4" s="2">
        <v>4742</v>
      </c>
      <c r="H4" s="2">
        <v>1552</v>
      </c>
      <c r="I4" s="7">
        <f>Table2[[#This Row],[Infill 00-04]]/Table2[[#This Row],[All 00-04]]</f>
        <v>8.932509390524658E-2</v>
      </c>
      <c r="J4" s="7">
        <f>Table2[[#This Row],[Infill 05-09]]/Table2[[#This Row],[All 05-09]]</f>
        <v>8.4892866829400601E-2</v>
      </c>
      <c r="K4" s="7">
        <f>(Table2[[#This Row],[Infill 05-09]]+Table2[[#This Row],[Infill 00-04]])/(Table2[[#This Row],[All 05-09]]+Table2[[#This Row],[All 00-04]])</f>
        <v>8.815810615392855E-2</v>
      </c>
      <c r="L4" s="2">
        <f>Table2[[#This Row],[All 05-09]]+Table2[[#This Row],[All 00-04]]</f>
        <v>56013</v>
      </c>
      <c r="M4" s="2">
        <f>Table2[[#This Row],[Infill 00-04]]+Table2[[#This Row],[Infill 05-09]]</f>
        <v>4938</v>
      </c>
      <c r="N4" s="7">
        <f>Table2[[#This Row],[%Infill 05-09]]-Table2[[#This Row],[%Infill 00-04]]</f>
        <v>-4.4322270758459792E-3</v>
      </c>
      <c r="O4" s="7">
        <f t="shared" si="0"/>
        <v>0.17011213238459802</v>
      </c>
      <c r="P4" s="7" t="e">
        <f>#REF!/#REF!</f>
        <v>#REF!</v>
      </c>
      <c r="Q4" s="7">
        <f t="shared" si="1"/>
        <v>0.27490894736758043</v>
      </c>
      <c r="R4" s="2">
        <v>1218142.8149300001</v>
      </c>
      <c r="S4" s="2">
        <v>1216280.0344400001</v>
      </c>
      <c r="T4" s="2">
        <v>1028653.82374</v>
      </c>
      <c r="U4" s="2">
        <v>1023320.5692</v>
      </c>
      <c r="V4" s="2">
        <v>282786.13988999999</v>
      </c>
      <c r="W4" s="2">
        <v>278911.35183</v>
      </c>
      <c r="X4" s="2">
        <v>745867.68388000003</v>
      </c>
      <c r="Y4" s="2">
        <v>744409.21741000004</v>
      </c>
      <c r="Z4" s="2">
        <v>74707.818109999993</v>
      </c>
      <c r="AA4" s="2">
        <v>75904.525590000005</v>
      </c>
      <c r="AB4" s="2">
        <v>82546.797189999997</v>
      </c>
      <c r="AC4" s="2">
        <v>83541.792430000001</v>
      </c>
      <c r="AD4" s="2">
        <v>20986.08193</v>
      </c>
      <c r="AE4" s="2">
        <v>21921.697649999998</v>
      </c>
      <c r="AF4" s="2">
        <v>11248.294519999999</v>
      </c>
      <c r="AG4" s="2">
        <v>11591.45002</v>
      </c>
      <c r="AH4" s="2">
        <v>385090</v>
      </c>
      <c r="AI4" s="9">
        <f t="shared" si="2"/>
        <v>9.4912877509153708E-3</v>
      </c>
    </row>
    <row r="5" spans="1:35">
      <c r="A5" s="1" t="s">
        <v>24</v>
      </c>
      <c r="B5" s="2" t="s">
        <v>471</v>
      </c>
      <c r="C5" s="1" t="s">
        <v>25</v>
      </c>
      <c r="D5" s="2">
        <v>249881</v>
      </c>
      <c r="E5" s="2">
        <v>6645</v>
      </c>
      <c r="F5" s="2">
        <v>1899</v>
      </c>
      <c r="G5" s="2">
        <v>2553</v>
      </c>
      <c r="H5" s="2">
        <v>662</v>
      </c>
      <c r="I5" s="7">
        <f>Table2[[#This Row],[Infill 00-04]]/Table2[[#This Row],[All 00-04]]</f>
        <v>0.10755735492577598</v>
      </c>
      <c r="J5" s="7">
        <f>Table2[[#This Row],[Infill 05-09]]/Table2[[#This Row],[All 05-09]]</f>
        <v>0.16168410563029398</v>
      </c>
      <c r="K5" s="7">
        <f>(Table2[[#This Row],[Infill 05-09]]+Table2[[#This Row],[Infill 00-04]])/(Table2[[#This Row],[All 05-09]]+Table2[[#This Row],[All 00-04]])</f>
        <v>0.12191817040121621</v>
      </c>
      <c r="L5" s="2">
        <f>Table2[[#This Row],[All 05-09]]+Table2[[#This Row],[All 00-04]]</f>
        <v>30258</v>
      </c>
      <c r="M5" s="2">
        <f>Table2[[#This Row],[Infill 00-04]]+Table2[[#This Row],[Infill 05-09]]</f>
        <v>3689</v>
      </c>
      <c r="N5" s="7">
        <f>Table2[[#This Row],[%Infill 05-09]]-Table2[[#This Row],[%Infill 00-04]]</f>
        <v>5.4126750704518001E-2</v>
      </c>
      <c r="O5" s="7">
        <f t="shared" si="0"/>
        <v>0.10356850065138454</v>
      </c>
      <c r="P5" s="7" t="e">
        <f>#REF!/#REF!</f>
        <v>#REF!</v>
      </c>
      <c r="Q5" s="7">
        <f t="shared" si="1"/>
        <v>0.19929886775145306</v>
      </c>
      <c r="R5" s="2">
        <v>2261806.9666200001</v>
      </c>
      <c r="S5" s="2">
        <v>2255282.1197700002</v>
      </c>
      <c r="T5" s="2">
        <v>2153367.16451</v>
      </c>
      <c r="U5" s="2">
        <v>2142441.1206</v>
      </c>
      <c r="V5" s="2">
        <v>429163.63773999998</v>
      </c>
      <c r="W5" s="2">
        <v>430571.84285999998</v>
      </c>
      <c r="X5" s="2">
        <v>1724203.5268000001</v>
      </c>
      <c r="Y5" s="2">
        <v>1711869.27774</v>
      </c>
      <c r="Z5" s="2">
        <v>63106.360529999998</v>
      </c>
      <c r="AA5" s="2">
        <v>65126.819069999998</v>
      </c>
      <c r="AB5" s="2">
        <v>34102.494250000003</v>
      </c>
      <c r="AC5" s="2">
        <v>35246.04939</v>
      </c>
      <c r="AD5" s="2">
        <v>6685.1938</v>
      </c>
      <c r="AE5" s="2">
        <v>7702.2061000000003</v>
      </c>
      <c r="AF5" s="2">
        <v>4545.75396</v>
      </c>
      <c r="AG5" s="2">
        <v>4765.9249499999996</v>
      </c>
      <c r="AH5" s="2">
        <v>226522</v>
      </c>
      <c r="AI5" s="9">
        <f t="shared" si="2"/>
        <v>0.10312022673294426</v>
      </c>
    </row>
    <row r="6" spans="1:35">
      <c r="A6" s="1" t="s">
        <v>268</v>
      </c>
      <c r="B6" s="2" t="s">
        <v>471</v>
      </c>
      <c r="C6" s="1" t="s">
        <v>269</v>
      </c>
      <c r="D6" s="2">
        <v>321520</v>
      </c>
      <c r="E6" s="2">
        <v>35148</v>
      </c>
      <c r="F6" s="2">
        <v>9662</v>
      </c>
      <c r="G6" s="2">
        <v>7173</v>
      </c>
      <c r="H6" s="2">
        <v>1654</v>
      </c>
      <c r="I6" s="7">
        <f>Table2[[#This Row],[Infill 00-04]]/Table2[[#This Row],[All 00-04]]</f>
        <v>0.28577878103837473</v>
      </c>
      <c r="J6" s="7">
        <f>Table2[[#This Row],[Infill 05-09]]/Table2[[#This Row],[All 05-09]]</f>
        <v>0.25930278104191146</v>
      </c>
      <c r="K6" s="7">
        <f>(Table2[[#This Row],[Infill 05-09]]+Table2[[#This Row],[Infill 00-04]])/(Table2[[#This Row],[All 05-09]]+Table2[[#This Row],[All 00-04]])</f>
        <v>0.27843009349858666</v>
      </c>
      <c r="L6" s="2">
        <f>Table2[[#This Row],[All 05-09]]+Table2[[#This Row],[All 00-04]]</f>
        <v>9198</v>
      </c>
      <c r="M6" s="2">
        <f>Table2[[#This Row],[Infill 00-04]]+Table2[[#This Row],[Infill 05-09]]</f>
        <v>2561</v>
      </c>
      <c r="N6" s="7">
        <f>Table2[[#This Row],[%Infill 05-09]]-Table2[[#This Row],[%Infill 00-04]]</f>
        <v>-2.6475999996463273E-2</v>
      </c>
      <c r="O6" s="7">
        <f t="shared" si="0"/>
        <v>0.16101043972012277</v>
      </c>
      <c r="P6" s="7" t="e">
        <f>#REF!/#REF!</f>
        <v>#REF!</v>
      </c>
      <c r="Q6" s="7">
        <f t="shared" si="1"/>
        <v>0.31730331853664828</v>
      </c>
      <c r="R6" s="2">
        <v>434635.44442000001</v>
      </c>
      <c r="S6" s="2">
        <v>434069.44913000002</v>
      </c>
      <c r="T6" s="2">
        <v>337361.20575000002</v>
      </c>
      <c r="U6" s="2">
        <v>332911.52664</v>
      </c>
      <c r="V6" s="2">
        <v>107045.83013</v>
      </c>
      <c r="W6" s="2">
        <v>105330.05272000001</v>
      </c>
      <c r="X6" s="2">
        <v>230315.37557999999</v>
      </c>
      <c r="Y6" s="2">
        <v>227581.47394</v>
      </c>
      <c r="Z6" s="2">
        <v>43957.706209999997</v>
      </c>
      <c r="AA6" s="2">
        <v>45036.989130000002</v>
      </c>
      <c r="AB6" s="2">
        <v>37654.36477</v>
      </c>
      <c r="AC6" s="2">
        <v>39203.123579999999</v>
      </c>
      <c r="AD6" s="2">
        <v>13284.32063</v>
      </c>
      <c r="AE6" s="2">
        <v>14343.810380000001</v>
      </c>
      <c r="AF6" s="2">
        <v>2377.8473600000002</v>
      </c>
      <c r="AG6" s="2">
        <v>2573.9997499999999</v>
      </c>
      <c r="AH6" s="2">
        <v>251377</v>
      </c>
      <c r="AI6" s="9">
        <f t="shared" si="2"/>
        <v>0.27903507480795775</v>
      </c>
    </row>
    <row r="7" spans="1:35">
      <c r="A7" s="1" t="s">
        <v>66</v>
      </c>
      <c r="B7" s="2" t="s">
        <v>471</v>
      </c>
      <c r="C7" s="1" t="s">
        <v>67</v>
      </c>
      <c r="D7" s="2">
        <v>406220</v>
      </c>
      <c r="E7" s="2">
        <v>19642</v>
      </c>
      <c r="F7" s="2">
        <v>4754</v>
      </c>
      <c r="G7" s="2">
        <v>6234</v>
      </c>
      <c r="H7" s="2">
        <v>1792</v>
      </c>
      <c r="I7" s="7">
        <f>Table2[[#This Row],[Infill 00-04]]/Table2[[#This Row],[All 00-04]]</f>
        <v>0.29389574759945131</v>
      </c>
      <c r="J7" s="7">
        <f>Table2[[#This Row],[Infill 05-09]]/Table2[[#This Row],[All 05-09]]</f>
        <v>0.33287624271511829</v>
      </c>
      <c r="K7" s="7">
        <f>(Table2[[#This Row],[Infill 05-09]]+Table2[[#This Row],[Infill 00-04]])/(Table2[[#This Row],[All 05-09]]+Table2[[#This Row],[All 00-04]])</f>
        <v>0.30039435331771158</v>
      </c>
      <c r="L7" s="2">
        <f>Table2[[#This Row],[All 05-09]]+Table2[[#This Row],[All 00-04]]</f>
        <v>17497</v>
      </c>
      <c r="M7" s="2">
        <f>Table2[[#This Row],[Infill 00-04]]+Table2[[#This Row],[Infill 05-09]]</f>
        <v>5256</v>
      </c>
      <c r="N7" s="7">
        <f>Table2[[#This Row],[%Infill 05-09]]-Table2[[#This Row],[%Infill 00-04]]</f>
        <v>3.898049511566698E-2</v>
      </c>
      <c r="O7" s="7">
        <f t="shared" si="0"/>
        <v>0.27740826109677852</v>
      </c>
      <c r="P7" s="7" t="e">
        <f>#REF!/#REF!</f>
        <v>#REF!</v>
      </c>
      <c r="Q7" s="7">
        <f t="shared" si="1"/>
        <v>0.65057056474468922</v>
      </c>
      <c r="R7" s="2">
        <v>484942.30546</v>
      </c>
      <c r="S7" s="2">
        <v>484323.15779000003</v>
      </c>
      <c r="T7" s="2">
        <v>394029.23084999999</v>
      </c>
      <c r="U7" s="2">
        <v>390278.53918000002</v>
      </c>
      <c r="V7" s="2">
        <v>256343.81924000001</v>
      </c>
      <c r="W7" s="2">
        <v>250161.46062999999</v>
      </c>
      <c r="X7" s="2">
        <v>137685.41177000001</v>
      </c>
      <c r="Y7" s="2">
        <v>140117.07874</v>
      </c>
      <c r="Z7" s="2">
        <v>29496.916270000002</v>
      </c>
      <c r="AA7" s="2">
        <v>30697.404419999999</v>
      </c>
      <c r="AB7" s="2">
        <v>36196.120770000001</v>
      </c>
      <c r="AC7" s="2">
        <v>37173.769229999998</v>
      </c>
      <c r="AD7" s="2">
        <v>20406.74294</v>
      </c>
      <c r="AE7" s="2">
        <v>21168.223440000002</v>
      </c>
      <c r="AF7" s="2">
        <v>4813.2951400000002</v>
      </c>
      <c r="AG7" s="2">
        <v>5005.2219999999998</v>
      </c>
      <c r="AH7" s="2">
        <v>335227</v>
      </c>
      <c r="AI7" s="9">
        <f t="shared" si="2"/>
        <v>0.21177590110581784</v>
      </c>
    </row>
    <row r="8" spans="1:35">
      <c r="A8" s="1" t="s">
        <v>182</v>
      </c>
      <c r="B8" s="2" t="s">
        <v>471</v>
      </c>
      <c r="C8" s="1" t="s">
        <v>183</v>
      </c>
      <c r="D8" s="2">
        <v>5946800</v>
      </c>
      <c r="E8" s="2">
        <v>291138</v>
      </c>
      <c r="F8" s="2">
        <v>77574</v>
      </c>
      <c r="G8" s="2">
        <v>119777</v>
      </c>
      <c r="H8" s="2">
        <v>25849</v>
      </c>
      <c r="I8" s="7">
        <f>Table2[[#This Row],[Infill 00-04]]/Table2[[#This Row],[All 00-04]]</f>
        <v>0.14081418629039946</v>
      </c>
      <c r="J8" s="7">
        <f>Table2[[#This Row],[Infill 05-09]]/Table2[[#This Row],[All 05-09]]</f>
        <v>0.17995226730310263</v>
      </c>
      <c r="K8" s="7">
        <f>(Table2[[#This Row],[Infill 05-09]]+Table2[[#This Row],[Infill 00-04]])/(Table2[[#This Row],[All 05-09]]+Table2[[#This Row],[All 00-04]])</f>
        <v>0.14732994278448824</v>
      </c>
      <c r="L8" s="2">
        <f>Table2[[#This Row],[All 05-09]]+Table2[[#This Row],[All 00-04]]</f>
        <v>12584</v>
      </c>
      <c r="M8" s="2">
        <f>Table2[[#This Row],[Infill 00-04]]+Table2[[#This Row],[Infill 05-09]]</f>
        <v>1854</v>
      </c>
      <c r="N8" s="7">
        <f>Table2[[#This Row],[%Infill 05-09]]-Table2[[#This Row],[%Infill 00-04]]</f>
        <v>3.9138081012703163E-2</v>
      </c>
      <c r="O8" s="7">
        <f t="shared" si="0"/>
        <v>0.31729730489792912</v>
      </c>
      <c r="P8" s="7" t="e">
        <f>#REF!/#REF!</f>
        <v>#REF!</v>
      </c>
      <c r="Q8" s="7">
        <f t="shared" si="1"/>
        <v>0.44438545470958152</v>
      </c>
      <c r="R8" s="2">
        <v>5309782.2610499999</v>
      </c>
      <c r="S8" s="2">
        <v>5302092.5092000002</v>
      </c>
      <c r="T8" s="2">
        <v>4165916.4846199998</v>
      </c>
      <c r="U8" s="2">
        <v>4057139.97652</v>
      </c>
      <c r="V8" s="2">
        <v>1851272.6913000001</v>
      </c>
      <c r="W8" s="2">
        <v>1803782.9077900001</v>
      </c>
      <c r="X8" s="2">
        <v>2314643.79372</v>
      </c>
      <c r="Y8" s="2">
        <v>2253357.0692199999</v>
      </c>
      <c r="Z8" s="2">
        <v>447875.73200000002</v>
      </c>
      <c r="AA8" s="2">
        <v>469607.72646999999</v>
      </c>
      <c r="AB8" s="2">
        <v>333044.52049999998</v>
      </c>
      <c r="AC8" s="2">
        <v>367515.96792000002</v>
      </c>
      <c r="AD8" s="2">
        <v>255846.99062999999</v>
      </c>
      <c r="AE8" s="2">
        <v>292036.21668999997</v>
      </c>
      <c r="AF8" s="2">
        <v>107098.5393</v>
      </c>
      <c r="AG8" s="2">
        <v>115792.62699</v>
      </c>
      <c r="AH8" s="2">
        <v>4715407</v>
      </c>
      <c r="AI8" s="9">
        <f t="shared" si="2"/>
        <v>0.26114246341832209</v>
      </c>
    </row>
    <row r="9" spans="1:35">
      <c r="A9" s="1" t="s">
        <v>164</v>
      </c>
      <c r="B9" s="2" t="s">
        <v>471</v>
      </c>
      <c r="C9" s="1" t="s">
        <v>165</v>
      </c>
      <c r="D9" s="2">
        <v>723801</v>
      </c>
      <c r="E9" s="2">
        <v>33271</v>
      </c>
      <c r="F9" s="2">
        <v>8063</v>
      </c>
      <c r="G9" s="2">
        <v>11529</v>
      </c>
      <c r="H9" s="2">
        <v>3153</v>
      </c>
      <c r="I9" s="7">
        <f>Table2[[#This Row],[Infill 00-04]]/Table2[[#This Row],[All 00-04]]</f>
        <v>0.11902817476521028</v>
      </c>
      <c r="J9" s="7">
        <f>Table2[[#This Row],[Infill 05-09]]/Table2[[#This Row],[All 05-09]]</f>
        <v>0.1015358361774744</v>
      </c>
      <c r="K9" s="7">
        <f>(Table2[[#This Row],[Infill 05-09]]+Table2[[#This Row],[Infill 00-04]])/(Table2[[#This Row],[All 05-09]]+Table2[[#This Row],[All 00-04]])</f>
        <v>0.11440805288461539</v>
      </c>
      <c r="L9" s="2">
        <f>Table2[[#This Row],[All 05-09]]+Table2[[#This Row],[All 00-04]]</f>
        <v>26624</v>
      </c>
      <c r="M9" s="2">
        <f>Table2[[#This Row],[Infill 00-04]]+Table2[[#This Row],[Infill 05-09]]</f>
        <v>3046</v>
      </c>
      <c r="N9" s="7">
        <f>Table2[[#This Row],[%Infill 05-09]]-Table2[[#This Row],[%Infill 00-04]]</f>
        <v>-1.7492338587735884E-2</v>
      </c>
      <c r="O9" s="7">
        <f t="shared" si="0"/>
        <v>0.15920748513498603</v>
      </c>
      <c r="P9" s="7" t="e">
        <f>#REF!/#REF!</f>
        <v>#REF!</v>
      </c>
      <c r="Q9" s="7">
        <f t="shared" si="1"/>
        <v>0.30939762402558185</v>
      </c>
      <c r="R9" s="2">
        <v>1250705.44603</v>
      </c>
      <c r="S9" s="2">
        <v>1250328.48654</v>
      </c>
      <c r="T9" s="2">
        <v>1040723.86769</v>
      </c>
      <c r="U9" s="2">
        <v>1035377.26951</v>
      </c>
      <c r="V9" s="2">
        <v>321997.49193000002</v>
      </c>
      <c r="W9" s="2">
        <v>317268.70708999998</v>
      </c>
      <c r="X9" s="2">
        <v>718726.37580000004</v>
      </c>
      <c r="Y9" s="2">
        <v>718108.56244999997</v>
      </c>
      <c r="Z9" s="2">
        <v>110742.48005</v>
      </c>
      <c r="AA9" s="2">
        <v>111925.84396</v>
      </c>
      <c r="AB9" s="2">
        <v>65808.459900000002</v>
      </c>
      <c r="AC9" s="2">
        <v>67928.329079999996</v>
      </c>
      <c r="AD9" s="2">
        <v>23046.34921</v>
      </c>
      <c r="AE9" s="2">
        <v>24277.305499999999</v>
      </c>
      <c r="AF9" s="2">
        <v>10384.289919999999</v>
      </c>
      <c r="AG9" s="2">
        <v>10819.739250000001</v>
      </c>
      <c r="AH9" s="2">
        <v>643430</v>
      </c>
      <c r="AI9" s="9">
        <f t="shared" si="2"/>
        <v>0.12491024664687689</v>
      </c>
    </row>
    <row r="10" spans="1:35">
      <c r="A10" s="1" t="s">
        <v>330</v>
      </c>
      <c r="B10" s="2" t="s">
        <v>471</v>
      </c>
      <c r="C10" s="1" t="s">
        <v>331</v>
      </c>
      <c r="D10" s="2">
        <v>308707</v>
      </c>
      <c r="E10" s="2">
        <v>8096</v>
      </c>
      <c r="F10" s="2">
        <v>1804</v>
      </c>
      <c r="G10" s="2">
        <v>1909</v>
      </c>
      <c r="H10" s="2">
        <v>508</v>
      </c>
      <c r="I10" s="7">
        <f>Table2[[#This Row],[Infill 00-04]]/Table2[[#This Row],[All 00-04]]</f>
        <v>0.10622416769850543</v>
      </c>
      <c r="J10" s="7">
        <f>Table2[[#This Row],[Infill 05-09]]/Table2[[#This Row],[All 05-09]]</f>
        <v>0.11118800062280504</v>
      </c>
      <c r="K10" s="7">
        <f>(Table2[[#This Row],[Infill 05-09]]+Table2[[#This Row],[Infill 00-04]])/(Table2[[#This Row],[All 05-09]]+Table2[[#This Row],[All 00-04]])</f>
        <v>0.10747260971343538</v>
      </c>
      <c r="L10" s="2">
        <f>Table2[[#This Row],[All 05-09]]+Table2[[#This Row],[All 00-04]]</f>
        <v>459652</v>
      </c>
      <c r="M10" s="2">
        <f>Table2[[#This Row],[Infill 00-04]]+Table2[[#This Row],[Infill 05-09]]</f>
        <v>49400</v>
      </c>
      <c r="N10" s="7">
        <f>Table2[[#This Row],[%Infill 05-09]]-Table2[[#This Row],[%Infill 00-04]]</f>
        <v>4.9638329242996104E-3</v>
      </c>
      <c r="O10" s="7">
        <f t="shared" si="0"/>
        <v>0.13262423401031956</v>
      </c>
      <c r="P10" s="7" t="e">
        <f>#REF!/#REF!</f>
        <v>#REF!</v>
      </c>
      <c r="Q10" s="7">
        <f t="shared" si="1"/>
        <v>0.24636525636843884</v>
      </c>
      <c r="R10" s="2">
        <v>933015.30026000005</v>
      </c>
      <c r="S10" s="2">
        <v>933010.85238000005</v>
      </c>
      <c r="T10" s="2">
        <v>826192.97725</v>
      </c>
      <c r="U10" s="2">
        <v>824872.39572000003</v>
      </c>
      <c r="V10" s="2">
        <v>203545.24465000001</v>
      </c>
      <c r="W10" s="2">
        <v>201682.24171999999</v>
      </c>
      <c r="X10" s="2">
        <v>622647.73268999998</v>
      </c>
      <c r="Y10" s="2">
        <v>623190.15402000002</v>
      </c>
      <c r="Z10" s="2">
        <v>55965.701820000002</v>
      </c>
      <c r="AA10" s="2">
        <v>56227.238389999999</v>
      </c>
      <c r="AB10" s="2">
        <v>36689.392919999998</v>
      </c>
      <c r="AC10" s="2">
        <v>37290.304210000002</v>
      </c>
      <c r="AD10" s="2">
        <v>10454.56669</v>
      </c>
      <c r="AE10" s="2">
        <v>10837.975640000001</v>
      </c>
      <c r="AF10" s="2">
        <v>3712.6621500000001</v>
      </c>
      <c r="AG10" s="2">
        <v>3782.9389700000002</v>
      </c>
      <c r="AH10" s="2">
        <v>288309</v>
      </c>
      <c r="AI10" s="9">
        <f t="shared" si="2"/>
        <v>7.075047952023697E-2</v>
      </c>
    </row>
    <row r="11" spans="1:35">
      <c r="A11" s="1" t="s">
        <v>74</v>
      </c>
      <c r="B11" s="2" t="s">
        <v>471</v>
      </c>
      <c r="C11" s="1" t="s">
        <v>75</v>
      </c>
      <c r="D11" s="2">
        <v>618754</v>
      </c>
      <c r="E11" s="2">
        <v>73005</v>
      </c>
      <c r="F11" s="2">
        <v>15270</v>
      </c>
      <c r="G11" s="2">
        <v>26193</v>
      </c>
      <c r="H11" s="2">
        <v>5613</v>
      </c>
      <c r="I11" s="7">
        <f>Table2[[#This Row],[Infill 00-04]]/Table2[[#This Row],[All 00-04]]</f>
        <v>0.16684065673341558</v>
      </c>
      <c r="J11" s="7">
        <f>Table2[[#This Row],[Infill 05-09]]/Table2[[#This Row],[All 05-09]]</f>
        <v>0.17018970189701896</v>
      </c>
      <c r="K11" s="7">
        <f>(Table2[[#This Row],[Infill 05-09]]+Table2[[#This Row],[Infill 00-04]])/(Table2[[#This Row],[All 05-09]]+Table2[[#This Row],[All 00-04]])</f>
        <v>0.16770928516201589</v>
      </c>
      <c r="L11" s="2">
        <f>Table2[[#This Row],[All 05-09]]+Table2[[#This Row],[All 00-04]]</f>
        <v>14227</v>
      </c>
      <c r="M11" s="2">
        <f>Table2[[#This Row],[Infill 00-04]]+Table2[[#This Row],[Infill 05-09]]</f>
        <v>2386</v>
      </c>
      <c r="N11" s="7">
        <f>Table2[[#This Row],[%Infill 05-09]]-Table2[[#This Row],[%Infill 00-04]]</f>
        <v>3.3490451636033758E-3</v>
      </c>
      <c r="O11" s="7">
        <f t="shared" si="0"/>
        <v>0.10892598797785326</v>
      </c>
      <c r="P11" s="7" t="e">
        <f>#REF!/#REF!</f>
        <v>#REF!</v>
      </c>
      <c r="Q11" s="7">
        <f t="shared" si="1"/>
        <v>0.245514379800951</v>
      </c>
      <c r="R11" s="2">
        <v>429978.93813999998</v>
      </c>
      <c r="S11" s="2">
        <v>428830.93517999997</v>
      </c>
      <c r="T11" s="2">
        <v>217604.61189</v>
      </c>
      <c r="U11" s="2">
        <v>207438.49158</v>
      </c>
      <c r="V11" s="2">
        <v>53425.061329999997</v>
      </c>
      <c r="W11" s="2">
        <v>49754.431859999997</v>
      </c>
      <c r="X11" s="2">
        <v>164179.55061999999</v>
      </c>
      <c r="Y11" s="2">
        <v>157684.05979999999</v>
      </c>
      <c r="Z11" s="2">
        <v>102269.45291000001</v>
      </c>
      <c r="AA11" s="2">
        <v>104854.35003</v>
      </c>
      <c r="AB11" s="2">
        <v>86971.790540000002</v>
      </c>
      <c r="AC11" s="2">
        <v>90702.021909999996</v>
      </c>
      <c r="AD11" s="2">
        <v>18960.953150000001</v>
      </c>
      <c r="AE11" s="2">
        <v>21205.58583</v>
      </c>
      <c r="AF11" s="2">
        <v>4172.13022</v>
      </c>
      <c r="AG11" s="2">
        <v>4630.4862999999996</v>
      </c>
      <c r="AH11" s="2">
        <v>440888</v>
      </c>
      <c r="AI11" s="9">
        <f t="shared" si="2"/>
        <v>0.40342672061838836</v>
      </c>
    </row>
    <row r="12" spans="1:35">
      <c r="A12" s="1" t="s">
        <v>204</v>
      </c>
      <c r="B12" s="2" t="s">
        <v>471</v>
      </c>
      <c r="C12" s="1" t="s">
        <v>205</v>
      </c>
      <c r="D12" s="2">
        <v>698030</v>
      </c>
      <c r="E12" s="2">
        <v>29754</v>
      </c>
      <c r="F12" s="2">
        <v>5714</v>
      </c>
      <c r="G12" s="2">
        <v>11975</v>
      </c>
      <c r="H12" s="2">
        <v>3023</v>
      </c>
      <c r="I12" s="7">
        <f>Table2[[#This Row],[Infill 00-04]]/Table2[[#This Row],[All 00-04]]</f>
        <v>6.4857930248028134E-2</v>
      </c>
      <c r="J12" s="7">
        <f>Table2[[#This Row],[Infill 05-09]]/Table2[[#This Row],[All 05-09]]</f>
        <v>8.2056010141754065E-2</v>
      </c>
      <c r="K12" s="7">
        <f>(Table2[[#This Row],[Infill 05-09]]+Table2[[#This Row],[Infill 00-04]])/(Table2[[#This Row],[All 05-09]]+Table2[[#This Row],[All 00-04]])</f>
        <v>6.9878545234330319E-2</v>
      </c>
      <c r="L12" s="2">
        <f>Table2[[#This Row],[All 05-09]]+Table2[[#This Row],[All 00-04]]</f>
        <v>29723</v>
      </c>
      <c r="M12" s="2">
        <f>Table2[[#This Row],[Infill 00-04]]+Table2[[#This Row],[Infill 05-09]]</f>
        <v>2077</v>
      </c>
      <c r="N12" s="7">
        <f>Table2[[#This Row],[%Infill 05-09]]-Table2[[#This Row],[%Infill 00-04]]</f>
        <v>1.7198079893725932E-2</v>
      </c>
      <c r="O12" s="7">
        <f t="shared" si="0"/>
        <v>0.14890439175558873</v>
      </c>
      <c r="P12" s="7" t="e">
        <f>#REF!/#REF!</f>
        <v>#REF!</v>
      </c>
      <c r="Q12" s="7">
        <f t="shared" si="1"/>
        <v>0.31430453028371907</v>
      </c>
      <c r="R12" s="2">
        <v>1018122.08633</v>
      </c>
      <c r="S12" s="2">
        <v>1018127.86858</v>
      </c>
      <c r="T12" s="2">
        <v>806091.36037999997</v>
      </c>
      <c r="U12" s="2">
        <v>792728.31207999995</v>
      </c>
      <c r="V12" s="2">
        <v>253358.16639</v>
      </c>
      <c r="W12" s="2">
        <v>248422.77653999999</v>
      </c>
      <c r="X12" s="2">
        <v>552733.19403999997</v>
      </c>
      <c r="Y12" s="2">
        <v>544305.53559999994</v>
      </c>
      <c r="Z12" s="2">
        <v>114072.62284</v>
      </c>
      <c r="AA12" s="2">
        <v>120105.08723</v>
      </c>
      <c r="AB12" s="2">
        <v>66385.797279999999</v>
      </c>
      <c r="AC12" s="2">
        <v>71717.050270000007</v>
      </c>
      <c r="AD12" s="2">
        <v>24143.868549999999</v>
      </c>
      <c r="AE12" s="2">
        <v>25913.910349999998</v>
      </c>
      <c r="AF12" s="2">
        <v>7428.4378100000004</v>
      </c>
      <c r="AG12" s="2">
        <v>7663.5093200000001</v>
      </c>
      <c r="AH12" s="2">
        <v>616079</v>
      </c>
      <c r="AI12" s="9">
        <f t="shared" si="2"/>
        <v>0.13302027824353696</v>
      </c>
    </row>
    <row r="13" spans="1:35">
      <c r="A13" s="1" t="s">
        <v>218</v>
      </c>
      <c r="B13" s="2" t="s">
        <v>471</v>
      </c>
      <c r="C13" s="1" t="s">
        <v>219</v>
      </c>
      <c r="D13" s="2">
        <v>250304</v>
      </c>
      <c r="E13" s="2">
        <v>11016</v>
      </c>
      <c r="F13" s="2">
        <v>2300</v>
      </c>
      <c r="G13" s="2">
        <v>3807</v>
      </c>
      <c r="H13" s="2">
        <v>740</v>
      </c>
      <c r="I13" s="7">
        <f>Table2[[#This Row],[Infill 00-04]]/Table2[[#This Row],[All 00-04]]</f>
        <v>6.5756094135409629E-2</v>
      </c>
      <c r="J13" s="7">
        <f>Table2[[#This Row],[Infill 05-09]]/Table2[[#This Row],[All 05-09]]</f>
        <v>7.9542112526299114E-2</v>
      </c>
      <c r="K13" s="7">
        <f>(Table2[[#This Row],[Infill 05-09]]+Table2[[#This Row],[Infill 00-04]])/(Table2[[#This Row],[All 05-09]]+Table2[[#This Row],[All 00-04]])</f>
        <v>6.9609926386886248E-2</v>
      </c>
      <c r="L13" s="2">
        <f>Table2[[#This Row],[All 05-09]]+Table2[[#This Row],[All 00-04]]</f>
        <v>158124</v>
      </c>
      <c r="M13" s="2">
        <f>Table2[[#This Row],[Infill 00-04]]+Table2[[#This Row],[Infill 05-09]]</f>
        <v>11007</v>
      </c>
      <c r="N13" s="7">
        <f>Table2[[#This Row],[%Infill 05-09]]-Table2[[#This Row],[%Infill 00-04]]</f>
        <v>1.3786018390889485E-2</v>
      </c>
      <c r="O13" s="7">
        <f t="shared" si="0"/>
        <v>0.18700258174242271</v>
      </c>
      <c r="P13" s="7" t="e">
        <f>#REF!/#REF!</f>
        <v>#REF!</v>
      </c>
      <c r="Q13" s="7">
        <f t="shared" si="1"/>
        <v>7.0140050440619411E-2</v>
      </c>
      <c r="R13" s="2">
        <v>2150016.5614299998</v>
      </c>
      <c r="S13" s="2">
        <v>2148429.77312</v>
      </c>
      <c r="T13" s="2">
        <v>2043327.8976799999</v>
      </c>
      <c r="U13" s="2">
        <v>2035752.4567799999</v>
      </c>
      <c r="V13" s="2">
        <v>143319.12181000001</v>
      </c>
      <c r="W13" s="2">
        <v>143669.39397</v>
      </c>
      <c r="X13" s="2">
        <v>1900008.7758299999</v>
      </c>
      <c r="Y13" s="2">
        <v>1892083.06283</v>
      </c>
      <c r="Z13" s="2">
        <v>46329.32645</v>
      </c>
      <c r="AA13" s="2">
        <v>48344.447529999998</v>
      </c>
      <c r="AB13" s="2">
        <v>40408.28198</v>
      </c>
      <c r="AC13" s="2">
        <v>41962.823020000003</v>
      </c>
      <c r="AD13" s="2">
        <v>15252.07163</v>
      </c>
      <c r="AE13" s="2">
        <v>17056.362219999999</v>
      </c>
      <c r="AF13" s="2">
        <v>4698.9839899999997</v>
      </c>
      <c r="AG13" s="2">
        <v>5313.68379</v>
      </c>
      <c r="AH13" s="2">
        <v>193117</v>
      </c>
      <c r="AI13" s="9">
        <f t="shared" si="2"/>
        <v>0.29612618257325868</v>
      </c>
    </row>
    <row r="14" spans="1:35">
      <c r="A14" s="1" t="s">
        <v>412</v>
      </c>
      <c r="B14" s="2" t="s">
        <v>471</v>
      </c>
      <c r="C14" s="1" t="s">
        <v>413</v>
      </c>
      <c r="D14" s="2">
        <v>1671683</v>
      </c>
      <c r="E14" s="2">
        <v>50368</v>
      </c>
      <c r="F14" s="2">
        <v>9435</v>
      </c>
      <c r="G14" s="2">
        <v>17866</v>
      </c>
      <c r="H14" s="2">
        <v>4384</v>
      </c>
      <c r="I14" s="7">
        <f>Table2[[#This Row],[Infill 00-04]]/Table2[[#This Row],[All 00-04]]</f>
        <v>0.12177863846268434</v>
      </c>
      <c r="J14" s="7">
        <f>Table2[[#This Row],[Infill 05-09]]/Table2[[#This Row],[All 05-09]]</f>
        <v>9.6085677652915008E-2</v>
      </c>
      <c r="K14" s="7">
        <f>(Table2[[#This Row],[Infill 05-09]]+Table2[[#This Row],[Infill 00-04]])/(Table2[[#This Row],[All 05-09]]+Table2[[#This Row],[All 00-04]])</f>
        <v>0.11328563237017276</v>
      </c>
      <c r="L14" s="2">
        <f>Table2[[#This Row],[All 05-09]]+Table2[[#This Row],[All 00-04]]</f>
        <v>40111</v>
      </c>
      <c r="M14" s="2">
        <f>Table2[[#This Row],[Infill 00-04]]+Table2[[#This Row],[Infill 05-09]]</f>
        <v>4544</v>
      </c>
      <c r="N14" s="7">
        <f>Table2[[#This Row],[%Infill 05-09]]-Table2[[#This Row],[%Infill 00-04]]</f>
        <v>-2.5692960809769336E-2</v>
      </c>
      <c r="O14" s="7">
        <f t="shared" si="0"/>
        <v>0.15972233279491591</v>
      </c>
      <c r="P14" s="7" t="e">
        <f>#REF!/#REF!</f>
        <v>#REF!</v>
      </c>
      <c r="Q14" s="7">
        <f t="shared" si="1"/>
        <v>0.28146864398204369</v>
      </c>
      <c r="R14" s="2">
        <v>1357646.0837099999</v>
      </c>
      <c r="S14" s="2">
        <v>1357265.5658400001</v>
      </c>
      <c r="T14" s="2">
        <v>1074338.8721100001</v>
      </c>
      <c r="U14" s="2">
        <v>1061481.1051099999</v>
      </c>
      <c r="V14" s="2">
        <v>302392.70551</v>
      </c>
      <c r="W14" s="2">
        <v>304843.94325999997</v>
      </c>
      <c r="X14" s="2">
        <v>771946.16665000003</v>
      </c>
      <c r="Y14" s="2">
        <v>756637.16199000005</v>
      </c>
      <c r="Z14" s="2">
        <v>142115.52058000001</v>
      </c>
      <c r="AA14" s="2">
        <v>145044.24038999999</v>
      </c>
      <c r="AB14" s="2">
        <v>95941.203420000005</v>
      </c>
      <c r="AC14" s="2">
        <v>100229.42389000001</v>
      </c>
      <c r="AD14" s="2">
        <v>35047.006229999999</v>
      </c>
      <c r="AE14" s="2">
        <v>39169.097609999997</v>
      </c>
      <c r="AF14" s="2">
        <v>10203.48272</v>
      </c>
      <c r="AG14" s="2">
        <v>11341.700349999999</v>
      </c>
      <c r="AH14" s="2">
        <v>1576370</v>
      </c>
      <c r="AI14" s="9">
        <f t="shared" si="2"/>
        <v>6.0463596744419139E-2</v>
      </c>
    </row>
    <row r="15" spans="1:35">
      <c r="A15" s="1" t="s">
        <v>236</v>
      </c>
      <c r="B15" s="2" t="s">
        <v>471</v>
      </c>
      <c r="C15" s="1" t="s">
        <v>237</v>
      </c>
      <c r="D15" s="2">
        <v>284890</v>
      </c>
      <c r="E15" s="2">
        <v>11267</v>
      </c>
      <c r="F15" s="2">
        <v>2771</v>
      </c>
      <c r="G15" s="2">
        <v>4694</v>
      </c>
      <c r="H15" s="2">
        <v>454</v>
      </c>
      <c r="I15" s="7">
        <f>Table2[[#This Row],[Infill 00-04]]/Table2[[#This Row],[All 00-04]]</f>
        <v>0.14377821670428895</v>
      </c>
      <c r="J15" s="7">
        <f>Table2[[#This Row],[Infill 05-09]]/Table2[[#This Row],[All 05-09]]</f>
        <v>0.18363676244790525</v>
      </c>
      <c r="K15" s="7">
        <f>(Table2[[#This Row],[Infill 05-09]]+Table2[[#This Row],[Infill 00-04]])/(Table2[[#This Row],[All 05-09]]+Table2[[#This Row],[All 00-04]])</f>
        <v>0.15347744862556711</v>
      </c>
      <c r="L15" s="2">
        <f>Table2[[#This Row],[All 05-09]]+Table2[[#This Row],[All 00-04]]</f>
        <v>93675</v>
      </c>
      <c r="M15" s="2">
        <f>Table2[[#This Row],[Infill 00-04]]+Table2[[#This Row],[Infill 05-09]]</f>
        <v>14377</v>
      </c>
      <c r="N15" s="7">
        <f>Table2[[#This Row],[%Infill 05-09]]-Table2[[#This Row],[%Infill 00-04]]</f>
        <v>3.9858545743616303E-2</v>
      </c>
      <c r="O15" s="7">
        <f t="shared" si="0"/>
        <v>0.10505660459906323</v>
      </c>
      <c r="P15" s="7" t="e">
        <f>#REF!/#REF!</f>
        <v>#REF!</v>
      </c>
      <c r="Q15" s="7">
        <f t="shared" si="1"/>
        <v>0.66345630892134277</v>
      </c>
      <c r="R15" s="2">
        <v>1137879.5698200001</v>
      </c>
      <c r="S15" s="2">
        <v>1137479.70361</v>
      </c>
      <c r="T15" s="2">
        <v>1043131.07105</v>
      </c>
      <c r="U15" s="2">
        <v>1039917.68568</v>
      </c>
      <c r="V15" s="2">
        <v>692071.89012</v>
      </c>
      <c r="W15" s="2">
        <v>691278.82955999998</v>
      </c>
      <c r="X15" s="2">
        <v>351059.18096999999</v>
      </c>
      <c r="Y15" s="2">
        <v>348638.85623999999</v>
      </c>
      <c r="Z15" s="2">
        <v>56588.852659999997</v>
      </c>
      <c r="AA15" s="2">
        <v>57542.037629999999</v>
      </c>
      <c r="AB15" s="2">
        <v>28205.690780000001</v>
      </c>
      <c r="AC15" s="2">
        <v>29247.611389999998</v>
      </c>
      <c r="AD15" s="2">
        <v>6193.70082</v>
      </c>
      <c r="AE15" s="2">
        <v>6941.1704600000003</v>
      </c>
      <c r="AF15" s="2">
        <v>3760.2547800000002</v>
      </c>
      <c r="AG15" s="2">
        <v>3831.1987600000002</v>
      </c>
      <c r="AH15" s="2">
        <v>249700</v>
      </c>
      <c r="AI15" s="9">
        <f t="shared" si="2"/>
        <v>0.14092911493792551</v>
      </c>
    </row>
    <row r="16" spans="1:35">
      <c r="A16" s="1" t="s">
        <v>294</v>
      </c>
      <c r="B16" s="2" t="s">
        <v>471</v>
      </c>
      <c r="C16" s="1" t="s">
        <v>295</v>
      </c>
      <c r="D16" s="2">
        <v>543376</v>
      </c>
      <c r="E16" s="2">
        <v>32145</v>
      </c>
      <c r="F16" s="2">
        <v>6327</v>
      </c>
      <c r="G16" s="2">
        <v>12144</v>
      </c>
      <c r="H16" s="2">
        <v>2595</v>
      </c>
      <c r="I16" s="7">
        <f>Table2[[#This Row],[Infill 00-04]]/Table2[[#This Row],[All 00-04]]</f>
        <v>0.10896263391690619</v>
      </c>
      <c r="J16" s="7">
        <f>Table2[[#This Row],[Infill 05-09]]/Table2[[#This Row],[All 05-09]]</f>
        <v>0.10655737704918032</v>
      </c>
      <c r="K16" s="7">
        <f>(Table2[[#This Row],[Infill 05-09]]+Table2[[#This Row],[Infill 00-04]])/(Table2[[#This Row],[All 05-09]]+Table2[[#This Row],[All 00-04]])</f>
        <v>0.10863195853053866</v>
      </c>
      <c r="L16" s="2">
        <f>Table2[[#This Row],[All 05-09]]+Table2[[#This Row],[All 00-04]]</f>
        <v>8874</v>
      </c>
      <c r="M16" s="2">
        <f>Table2[[#This Row],[Infill 00-04]]+Table2[[#This Row],[Infill 05-09]]</f>
        <v>964</v>
      </c>
      <c r="N16" s="7">
        <f>Table2[[#This Row],[%Infill 05-09]]-Table2[[#This Row],[%Infill 00-04]]</f>
        <v>-2.4052568677258718E-3</v>
      </c>
      <c r="O16" s="7">
        <f t="shared" si="0"/>
        <v>0.15272769664399319</v>
      </c>
      <c r="P16" s="7" t="e">
        <f>#REF!/#REF!</f>
        <v>#REF!</v>
      </c>
      <c r="Q16" s="7">
        <f t="shared" si="1"/>
        <v>0.30010042012672861</v>
      </c>
      <c r="R16" s="2">
        <v>387150.10894000001</v>
      </c>
      <c r="S16" s="2">
        <v>386391.51958000002</v>
      </c>
      <c r="T16" s="2">
        <v>249368.84482999999</v>
      </c>
      <c r="U16" s="2">
        <v>244000.67439</v>
      </c>
      <c r="V16" s="2">
        <v>74835.695099999997</v>
      </c>
      <c r="W16" s="2">
        <v>72068.434070000003</v>
      </c>
      <c r="X16" s="2">
        <v>174533.14971999999</v>
      </c>
      <c r="Y16" s="2">
        <v>171932.2403</v>
      </c>
      <c r="Z16" s="2">
        <v>65685.697719999996</v>
      </c>
      <c r="AA16" s="2">
        <v>66739.405180000002</v>
      </c>
      <c r="AB16" s="2">
        <v>51052.551679999997</v>
      </c>
      <c r="AC16" s="2">
        <v>52466.539120000001</v>
      </c>
      <c r="AD16" s="2">
        <v>17684.183420000001</v>
      </c>
      <c r="AE16" s="2">
        <v>19309.446070000002</v>
      </c>
      <c r="AF16" s="2">
        <v>3358.83176</v>
      </c>
      <c r="AG16" s="2">
        <v>3875.4553299999998</v>
      </c>
      <c r="AH16" s="2">
        <v>476230</v>
      </c>
      <c r="AI16" s="9">
        <f t="shared" si="2"/>
        <v>0.14099489742351384</v>
      </c>
    </row>
    <row r="17" spans="1:35">
      <c r="A17" s="1" t="s">
        <v>392</v>
      </c>
      <c r="B17" s="2" t="s">
        <v>471</v>
      </c>
      <c r="C17" s="1" t="s">
        <v>393</v>
      </c>
      <c r="D17" s="2">
        <v>2783243</v>
      </c>
      <c r="E17" s="2">
        <v>142716</v>
      </c>
      <c r="F17" s="2">
        <v>28460</v>
      </c>
      <c r="G17" s="2">
        <v>48246</v>
      </c>
      <c r="H17" s="2">
        <v>9354</v>
      </c>
      <c r="I17" s="7">
        <f>Table2[[#This Row],[Infill 00-04]]/Table2[[#This Row],[All 00-04]]</f>
        <v>0.17151069009003725</v>
      </c>
      <c r="J17" s="7">
        <f>Table2[[#This Row],[Infill 05-09]]/Table2[[#This Row],[All 05-09]]</f>
        <v>0.1611071682044003</v>
      </c>
      <c r="K17" s="7">
        <f>(Table2[[#This Row],[Infill 05-09]]+Table2[[#This Row],[Infill 00-04]])/(Table2[[#This Row],[All 05-09]]+Table2[[#This Row],[All 00-04]])</f>
        <v>0.16869041002180513</v>
      </c>
      <c r="L17" s="2">
        <f>Table2[[#This Row],[All 05-09]]+Table2[[#This Row],[All 00-04]]</f>
        <v>46778</v>
      </c>
      <c r="M17" s="2">
        <f>Table2[[#This Row],[Infill 00-04]]+Table2[[#This Row],[Infill 05-09]]</f>
        <v>7891</v>
      </c>
      <c r="N17" s="7">
        <f>Table2[[#This Row],[%Infill 05-09]]-Table2[[#This Row],[%Infill 00-04]]</f>
        <v>-1.0403521885636952E-2</v>
      </c>
      <c r="O17" s="7">
        <f t="shared" si="0"/>
        <v>0.25018344999948311</v>
      </c>
      <c r="P17" s="7" t="e">
        <f>#REF!/#REF!</f>
        <v>#REF!</v>
      </c>
      <c r="Q17" s="7">
        <f t="shared" si="1"/>
        <v>0.3130875158432051</v>
      </c>
      <c r="R17" s="2">
        <v>1370762.9412799999</v>
      </c>
      <c r="S17" s="2">
        <v>1365709.90444</v>
      </c>
      <c r="T17" s="2">
        <v>815528.91495000001</v>
      </c>
      <c r="U17" s="2">
        <v>790319.10751999996</v>
      </c>
      <c r="V17" s="2">
        <v>255331.92207999999</v>
      </c>
      <c r="W17" s="2">
        <v>241323.03857999999</v>
      </c>
      <c r="X17" s="2">
        <v>560196.99317000003</v>
      </c>
      <c r="Y17" s="2">
        <v>548996.06905000005</v>
      </c>
      <c r="Z17" s="2">
        <v>224612.50193</v>
      </c>
      <c r="AA17" s="2">
        <v>229348.18104</v>
      </c>
      <c r="AB17" s="2">
        <v>191711.16282</v>
      </c>
      <c r="AC17" s="2">
        <v>198584.50266999999</v>
      </c>
      <c r="AD17" s="2">
        <v>109934.07507000001</v>
      </c>
      <c r="AE17" s="2">
        <v>116995.3388</v>
      </c>
      <c r="AF17" s="2">
        <v>28976.290089999999</v>
      </c>
      <c r="AG17" s="2">
        <v>30462.778259999999</v>
      </c>
      <c r="AH17" s="2">
        <v>2395997</v>
      </c>
      <c r="AI17" s="9">
        <f t="shared" si="2"/>
        <v>0.16162207214783658</v>
      </c>
    </row>
    <row r="18" spans="1:35">
      <c r="A18" s="1" t="s">
        <v>168</v>
      </c>
      <c r="B18" s="2" t="s">
        <v>471</v>
      </c>
      <c r="C18" s="1" t="s">
        <v>169</v>
      </c>
      <c r="D18" s="2">
        <v>248820</v>
      </c>
      <c r="E18" s="2">
        <v>13240</v>
      </c>
      <c r="F18" s="2">
        <v>2199</v>
      </c>
      <c r="G18" s="2">
        <v>9787</v>
      </c>
      <c r="H18" s="2">
        <v>2196</v>
      </c>
      <c r="I18" s="7">
        <f>Table2[[#This Row],[Infill 00-04]]/Table2[[#This Row],[All 00-04]]</f>
        <v>0.28248154185444435</v>
      </c>
      <c r="J18" s="7">
        <f>Table2[[#This Row],[Infill 05-09]]/Table2[[#This Row],[All 05-09]]</f>
        <v>0.32728806410797134</v>
      </c>
      <c r="K18" s="7">
        <f>(Table2[[#This Row],[Infill 05-09]]+Table2[[#This Row],[Infill 00-04]])/(Table2[[#This Row],[All 05-09]]+Table2[[#This Row],[All 00-04]])</f>
        <v>0.29648671808054844</v>
      </c>
      <c r="L18" s="2">
        <f>Table2[[#This Row],[All 05-09]]+Table2[[#This Row],[All 00-04]]</f>
        <v>15171</v>
      </c>
      <c r="M18" s="2">
        <f>Table2[[#This Row],[Infill 00-04]]+Table2[[#This Row],[Infill 05-09]]</f>
        <v>4498</v>
      </c>
      <c r="N18" s="7">
        <f>Table2[[#This Row],[%Infill 05-09]]-Table2[[#This Row],[%Infill 00-04]]</f>
        <v>4.4806522253526992E-2</v>
      </c>
      <c r="O18" s="7">
        <f t="shared" si="0"/>
        <v>9.0318357719852443E-2</v>
      </c>
      <c r="P18" s="7" t="e">
        <f>#REF!/#REF!</f>
        <v>#REF!</v>
      </c>
      <c r="Q18" s="7">
        <f t="shared" si="1"/>
        <v>9.8578469593545617E-2</v>
      </c>
      <c r="R18" s="2">
        <v>782073.81232000003</v>
      </c>
      <c r="S18" s="2">
        <v>782131.63499000005</v>
      </c>
      <c r="T18" s="2">
        <v>687305.52055999998</v>
      </c>
      <c r="U18" s="2">
        <v>683457.41978</v>
      </c>
      <c r="V18" s="2">
        <v>67753.526360000003</v>
      </c>
      <c r="W18" s="2">
        <v>64512.119270000003</v>
      </c>
      <c r="X18" s="2">
        <v>619551.99419</v>
      </c>
      <c r="Y18" s="2">
        <v>618945.30064000003</v>
      </c>
      <c r="Z18" s="2">
        <v>59504.006300000001</v>
      </c>
      <c r="AA18" s="2">
        <v>61005.394899999999</v>
      </c>
      <c r="AB18" s="2">
        <v>26704.96933</v>
      </c>
      <c r="AC18" s="2">
        <v>28307.770110000001</v>
      </c>
      <c r="AD18" s="2">
        <v>6689.1968900000002</v>
      </c>
      <c r="AE18" s="2">
        <v>7338.3679400000001</v>
      </c>
      <c r="AF18" s="2">
        <v>1870.1196199999999</v>
      </c>
      <c r="AG18" s="2">
        <v>2022.68255</v>
      </c>
      <c r="AH18" s="2">
        <v>246190</v>
      </c>
      <c r="AI18" s="9">
        <f t="shared" si="2"/>
        <v>1.0682805962874202E-2</v>
      </c>
    </row>
    <row r="19" spans="1:35">
      <c r="A19" s="1" t="s">
        <v>418</v>
      </c>
      <c r="B19" s="2" t="s">
        <v>471</v>
      </c>
      <c r="C19" s="1" t="s">
        <v>419</v>
      </c>
      <c r="D19" s="2">
        <v>5582170</v>
      </c>
      <c r="E19" s="2">
        <v>200497</v>
      </c>
      <c r="F19" s="2">
        <v>35222</v>
      </c>
      <c r="G19" s="2">
        <v>62406</v>
      </c>
      <c r="H19" s="2">
        <v>14377</v>
      </c>
      <c r="I19" s="7">
        <f>Table2[[#This Row],[Infill 00-04]]/Table2[[#This Row],[All 00-04]]</f>
        <v>0.17333052009705666</v>
      </c>
      <c r="J19" s="7">
        <f>Table2[[#This Row],[Infill 05-09]]/Table2[[#This Row],[All 05-09]]</f>
        <v>0.14787535410764874</v>
      </c>
      <c r="K19" s="7">
        <f>(Table2[[#This Row],[Infill 05-09]]+Table2[[#This Row],[Infill 00-04]])/(Table2[[#This Row],[All 05-09]]+Table2[[#This Row],[All 00-04]])</f>
        <v>0.16642324544546083</v>
      </c>
      <c r="L19" s="2">
        <f>Table2[[#This Row],[All 05-09]]+Table2[[#This Row],[All 00-04]]</f>
        <v>13009</v>
      </c>
      <c r="M19" s="2">
        <f>Table2[[#This Row],[Infill 00-04]]+Table2[[#This Row],[Infill 05-09]]</f>
        <v>2165</v>
      </c>
      <c r="N19" s="7">
        <f>Table2[[#This Row],[%Infill 05-09]]-Table2[[#This Row],[%Infill 00-04]]</f>
        <v>-2.5455165989407919E-2</v>
      </c>
      <c r="O19" s="7">
        <f t="shared" si="0"/>
        <v>0.16680453978598822</v>
      </c>
      <c r="P19" s="7" t="e">
        <f>#REF!/#REF!</f>
        <v>#REF!</v>
      </c>
      <c r="Q19" s="7">
        <f t="shared" si="1"/>
        <v>0.3863402069783613</v>
      </c>
      <c r="R19" s="2">
        <v>2960495.1096899998</v>
      </c>
      <c r="S19" s="2">
        <v>2960138.1656499999</v>
      </c>
      <c r="T19" s="2">
        <v>2238649.64378</v>
      </c>
      <c r="U19" s="2">
        <v>2193957.1446699998</v>
      </c>
      <c r="V19" s="2">
        <v>864880.36673000001</v>
      </c>
      <c r="W19" s="2">
        <v>845243.33308000001</v>
      </c>
      <c r="X19" s="2">
        <v>1373769.2768999999</v>
      </c>
      <c r="Y19" s="2">
        <v>1348713.8114400001</v>
      </c>
      <c r="Z19" s="2">
        <v>365319.14964000002</v>
      </c>
      <c r="AA19" s="2">
        <v>378805.18258999998</v>
      </c>
      <c r="AB19" s="2">
        <v>236119.21924000001</v>
      </c>
      <c r="AC19" s="2">
        <v>252745.02470000001</v>
      </c>
      <c r="AD19" s="2">
        <v>94218.088189999995</v>
      </c>
      <c r="AE19" s="2">
        <v>106254.32801</v>
      </c>
      <c r="AF19" s="2">
        <v>26189.013289999999</v>
      </c>
      <c r="AG19" s="2">
        <v>28376.49049</v>
      </c>
      <c r="AH19" s="2">
        <v>4796183</v>
      </c>
      <c r="AI19" s="9">
        <f t="shared" si="2"/>
        <v>0.16387760850659785</v>
      </c>
    </row>
    <row r="20" spans="1:35">
      <c r="A20" s="1" t="s">
        <v>118</v>
      </c>
      <c r="B20" s="2" t="s">
        <v>471</v>
      </c>
      <c r="C20" s="1" t="s">
        <v>119</v>
      </c>
      <c r="D20" s="2">
        <v>494593</v>
      </c>
      <c r="E20" s="2">
        <v>30370</v>
      </c>
      <c r="F20" s="2">
        <v>5798</v>
      </c>
      <c r="G20" s="2">
        <v>8166</v>
      </c>
      <c r="H20" s="2">
        <v>1432</v>
      </c>
      <c r="I20" s="7">
        <f>Table2[[#This Row],[Infill 00-04]]/Table2[[#This Row],[All 00-04]]</f>
        <v>6.6124861470262281E-2</v>
      </c>
      <c r="J20" s="7">
        <f>Table2[[#This Row],[Infill 05-09]]/Table2[[#This Row],[All 05-09]]</f>
        <v>0.11549295774647887</v>
      </c>
      <c r="K20" s="7">
        <f>(Table2[[#This Row],[Infill 05-09]]+Table2[[#This Row],[Infill 00-04]])/(Table2[[#This Row],[All 05-09]]+Table2[[#This Row],[All 00-04]])</f>
        <v>7.6382791922739252E-2</v>
      </c>
      <c r="L20" s="2">
        <f>Table2[[#This Row],[All 05-09]]+Table2[[#This Row],[All 00-04]]</f>
        <v>3417</v>
      </c>
      <c r="M20" s="2">
        <f>Table2[[#This Row],[Infill 00-04]]+Table2[[#This Row],[Infill 05-09]]</f>
        <v>261</v>
      </c>
      <c r="N20" s="7">
        <f>Table2[[#This Row],[%Infill 05-09]]-Table2[[#This Row],[%Infill 00-04]]</f>
        <v>4.9368096276216591E-2</v>
      </c>
      <c r="O20" s="7">
        <f t="shared" si="0"/>
        <v>8.8497155283307677E-2</v>
      </c>
      <c r="P20" s="7" t="e">
        <f>#REF!/#REF!</f>
        <v>#REF!</v>
      </c>
      <c r="Q20" s="7">
        <f t="shared" si="1"/>
        <v>7.9962771400295521E-2</v>
      </c>
      <c r="R20" s="2">
        <v>540200.56877999997</v>
      </c>
      <c r="S20" s="2">
        <v>539491.79591999995</v>
      </c>
      <c r="T20" s="2">
        <v>396895.68012999999</v>
      </c>
      <c r="U20" s="2">
        <v>393158.99933000002</v>
      </c>
      <c r="V20" s="2">
        <v>31736.878540000002</v>
      </c>
      <c r="W20" s="2">
        <v>31238.71372</v>
      </c>
      <c r="X20" s="2">
        <v>365158.80166</v>
      </c>
      <c r="Y20" s="2">
        <v>361920.28568999999</v>
      </c>
      <c r="Z20" s="2">
        <v>82674.896630000003</v>
      </c>
      <c r="AA20" s="2">
        <v>83442.381800000003</v>
      </c>
      <c r="AB20" s="2">
        <v>47947.917410000002</v>
      </c>
      <c r="AC20" s="2">
        <v>49262.939019999998</v>
      </c>
      <c r="AD20" s="2">
        <v>10428.10159</v>
      </c>
      <c r="AE20" s="2">
        <v>11261.193310000001</v>
      </c>
      <c r="AF20" s="2">
        <v>2253.97343</v>
      </c>
      <c r="AG20" s="2">
        <v>2366.2829200000001</v>
      </c>
      <c r="AH20" s="2">
        <v>443343</v>
      </c>
      <c r="AI20" s="9">
        <f t="shared" si="2"/>
        <v>0.11559898318006599</v>
      </c>
    </row>
    <row r="21" spans="1:35">
      <c r="A21" s="1" t="s">
        <v>184</v>
      </c>
      <c r="B21" s="2" t="s">
        <v>471</v>
      </c>
      <c r="C21" s="1" t="s">
        <v>185</v>
      </c>
      <c r="D21" s="2">
        <v>287702</v>
      </c>
      <c r="E21" s="2">
        <v>7280</v>
      </c>
      <c r="F21" s="2">
        <v>1365</v>
      </c>
      <c r="G21" s="2">
        <v>1785</v>
      </c>
      <c r="H21" s="2">
        <v>288</v>
      </c>
      <c r="I21" s="7">
        <f>Table2[[#This Row],[Infill 00-04]]/Table2[[#This Row],[All 00-04]]</f>
        <v>7.591584522583493E-2</v>
      </c>
      <c r="J21" s="7">
        <f>Table2[[#This Row],[Infill 05-09]]/Table2[[#This Row],[All 05-09]]</f>
        <v>8.810018249323516E-2</v>
      </c>
      <c r="K21" s="7">
        <f>(Table2[[#This Row],[Infill 05-09]]+Table2[[#This Row],[Infill 00-04]])/(Table2[[#This Row],[All 05-09]]+Table2[[#This Row],[All 00-04]])</f>
        <v>7.9332309918303243E-2</v>
      </c>
      <c r="L21" s="2">
        <f>Table2[[#This Row],[All 05-09]]+Table2[[#This Row],[All 00-04]]</f>
        <v>56673</v>
      </c>
      <c r="M21" s="2">
        <f>Table2[[#This Row],[Infill 00-04]]+Table2[[#This Row],[Infill 05-09]]</f>
        <v>4496</v>
      </c>
      <c r="N21" s="7">
        <f>Table2[[#This Row],[%Infill 05-09]]-Table2[[#This Row],[%Infill 00-04]]</f>
        <v>1.218433726740023E-2</v>
      </c>
      <c r="O21" s="7">
        <f t="shared" si="0"/>
        <v>0.13970498459217665</v>
      </c>
      <c r="P21" s="7" t="e">
        <f>#REF!/#REF!</f>
        <v>#REF!</v>
      </c>
      <c r="Q21" s="7">
        <f t="shared" si="1"/>
        <v>0.12822728050580279</v>
      </c>
      <c r="R21" s="2">
        <v>983420.45995000005</v>
      </c>
      <c r="S21" s="2">
        <v>983021.70573000005</v>
      </c>
      <c r="T21" s="2">
        <v>861585.13994999998</v>
      </c>
      <c r="U21" s="2">
        <v>859499.29723999999</v>
      </c>
      <c r="V21" s="2">
        <v>110478.71941999999</v>
      </c>
      <c r="W21" s="2">
        <v>108749.15352000001</v>
      </c>
      <c r="X21" s="2">
        <v>751106.42058999999</v>
      </c>
      <c r="Y21" s="2">
        <v>750750.14384999999</v>
      </c>
      <c r="Z21" s="2">
        <v>66083.117570000002</v>
      </c>
      <c r="AA21" s="2">
        <v>66624.649399999995</v>
      </c>
      <c r="AB21" s="2">
        <v>38731.201459999997</v>
      </c>
      <c r="AC21" s="2">
        <v>39185.332029999998</v>
      </c>
      <c r="AD21" s="2">
        <v>14029.34402</v>
      </c>
      <c r="AE21" s="2">
        <v>14491.25843</v>
      </c>
      <c r="AF21" s="2">
        <v>2991.6575699999999</v>
      </c>
      <c r="AG21" s="2">
        <v>3221.16921</v>
      </c>
      <c r="AH21" s="2">
        <v>288649</v>
      </c>
      <c r="AI21" s="9">
        <f t="shared" si="2"/>
        <v>-3.2808012499610253E-3</v>
      </c>
    </row>
    <row r="22" spans="1:35">
      <c r="A22" s="1" t="s">
        <v>110</v>
      </c>
      <c r="B22" s="2" t="s">
        <v>471</v>
      </c>
      <c r="C22" s="1" t="s">
        <v>111</v>
      </c>
      <c r="D22" s="2">
        <v>428185</v>
      </c>
      <c r="E22" s="2">
        <v>12826</v>
      </c>
      <c r="F22" s="2">
        <v>2055</v>
      </c>
      <c r="G22" s="2">
        <v>5469</v>
      </c>
      <c r="H22" s="2">
        <v>1182</v>
      </c>
      <c r="I22" s="7">
        <f>Table2[[#This Row],[Infill 00-04]]/Table2[[#This Row],[All 00-04]]</f>
        <v>0.2894173251606233</v>
      </c>
      <c r="J22" s="7">
        <f>Table2[[#This Row],[Infill 05-09]]/Table2[[#This Row],[All 05-09]]</f>
        <v>0.19856314899782662</v>
      </c>
      <c r="K22" s="7">
        <f>(Table2[[#This Row],[Infill 05-09]]+Table2[[#This Row],[Infill 00-04]])/(Table2[[#This Row],[All 05-09]]+Table2[[#This Row],[All 00-04]])</f>
        <v>0.26310175389511603</v>
      </c>
      <c r="L22" s="2">
        <f>Table2[[#This Row],[All 05-09]]+Table2[[#This Row],[All 00-04]]</f>
        <v>57187</v>
      </c>
      <c r="M22" s="2">
        <f>Table2[[#This Row],[Infill 00-04]]+Table2[[#This Row],[Infill 05-09]]</f>
        <v>15046</v>
      </c>
      <c r="N22" s="7">
        <f>Table2[[#This Row],[%Infill 05-09]]-Table2[[#This Row],[%Infill 00-04]]</f>
        <v>-9.0854176162796674E-2</v>
      </c>
      <c r="O22" s="7">
        <f t="shared" si="0"/>
        <v>0.3356765000256926</v>
      </c>
      <c r="P22" s="7" t="e">
        <f>#REF!/#REF!</f>
        <v>#REF!</v>
      </c>
      <c r="Q22" s="7">
        <f t="shared" si="1"/>
        <v>0.70149343438417566</v>
      </c>
      <c r="R22" s="2">
        <v>1050662.9225900001</v>
      </c>
      <c r="S22" s="2">
        <v>1050080.47009</v>
      </c>
      <c r="T22" s="2">
        <v>932402.37988000002</v>
      </c>
      <c r="U22" s="2">
        <v>930008.29772000003</v>
      </c>
      <c r="V22" s="2">
        <v>654074.14769000001</v>
      </c>
      <c r="W22" s="2">
        <v>655669.60939999996</v>
      </c>
      <c r="X22" s="2">
        <v>278328.23228</v>
      </c>
      <c r="Y22" s="2">
        <v>274338.68833999999</v>
      </c>
      <c r="Z22" s="2">
        <v>48744.091489999999</v>
      </c>
      <c r="AA22" s="2">
        <v>48616.881609999997</v>
      </c>
      <c r="AB22" s="2">
        <v>29819.166710000001</v>
      </c>
      <c r="AC22" s="2">
        <v>30231.042270000002</v>
      </c>
      <c r="AD22" s="2">
        <v>29935.47912</v>
      </c>
      <c r="AE22" s="2">
        <v>31053.236410000001</v>
      </c>
      <c r="AF22" s="2">
        <v>9761.8062300000001</v>
      </c>
      <c r="AG22" s="2">
        <v>10171.0131</v>
      </c>
      <c r="AH22" s="2">
        <v>403280</v>
      </c>
      <c r="AI22" s="9">
        <f t="shared" si="2"/>
        <v>6.1756099980162668E-2</v>
      </c>
    </row>
    <row r="23" spans="1:35">
      <c r="A23" s="1" t="s">
        <v>208</v>
      </c>
      <c r="B23" s="2" t="s">
        <v>471</v>
      </c>
      <c r="C23" s="1" t="s">
        <v>209</v>
      </c>
      <c r="D23" s="2">
        <v>273738</v>
      </c>
      <c r="E23" s="2">
        <v>11431</v>
      </c>
      <c r="F23" s="2">
        <v>2141</v>
      </c>
      <c r="G23" s="2">
        <v>4201</v>
      </c>
      <c r="H23" s="2">
        <v>619</v>
      </c>
      <c r="I23" s="7">
        <f>Table2[[#This Row],[Infill 00-04]]/Table2[[#This Row],[All 00-04]]</f>
        <v>0.29886935666657882</v>
      </c>
      <c r="J23" s="7">
        <f>Table2[[#This Row],[Infill 05-09]]/Table2[[#This Row],[All 05-09]]</f>
        <v>0.34967580874449566</v>
      </c>
      <c r="K23" s="7">
        <f>(Table2[[#This Row],[Infill 05-09]]+Table2[[#This Row],[Infill 00-04]])/(Table2[[#This Row],[All 05-09]]+Table2[[#This Row],[All 00-04]])</f>
        <v>0.31286105779789358</v>
      </c>
      <c r="L23" s="2">
        <f>Table2[[#This Row],[All 05-09]]+Table2[[#This Row],[All 00-04]]</f>
        <v>104727</v>
      </c>
      <c r="M23" s="2">
        <f>Table2[[#This Row],[Infill 00-04]]+Table2[[#This Row],[Infill 05-09]]</f>
        <v>32765</v>
      </c>
      <c r="N23" s="7">
        <f>Table2[[#This Row],[%Infill 05-09]]-Table2[[#This Row],[%Infill 00-04]]</f>
        <v>5.0806452077916842E-2</v>
      </c>
      <c r="O23" s="7">
        <f t="shared" si="0"/>
        <v>7.8977860220575846E-2</v>
      </c>
      <c r="P23" s="7" t="e">
        <f>#REF!/#REF!</f>
        <v>#REF!</v>
      </c>
      <c r="Q23" s="7">
        <f t="shared" si="1"/>
        <v>0.4150660613149903</v>
      </c>
      <c r="R23" s="2">
        <v>584595.94811999996</v>
      </c>
      <c r="S23" s="2">
        <v>584430.93104000005</v>
      </c>
      <c r="T23" s="2">
        <v>512229.72710999998</v>
      </c>
      <c r="U23" s="2">
        <v>508750.5797</v>
      </c>
      <c r="V23" s="2">
        <v>212609.17532000001</v>
      </c>
      <c r="W23" s="2">
        <v>210587.82719000001</v>
      </c>
      <c r="X23" s="2">
        <v>299620.55184999999</v>
      </c>
      <c r="Y23" s="2">
        <v>298162.75260000001</v>
      </c>
      <c r="Z23" s="2">
        <v>24278.195110000001</v>
      </c>
      <c r="AA23" s="2">
        <v>25309.88552</v>
      </c>
      <c r="AB23" s="2">
        <v>42372.696989999997</v>
      </c>
      <c r="AC23" s="2">
        <v>43456.650300000001</v>
      </c>
      <c r="AD23" s="2">
        <v>3414.2081600000001</v>
      </c>
      <c r="AE23" s="2">
        <v>4369.6170599999996</v>
      </c>
      <c r="AF23" s="2">
        <v>2301.1211600000001</v>
      </c>
      <c r="AG23" s="2">
        <v>2544.19893</v>
      </c>
      <c r="AH23" s="2">
        <v>239086</v>
      </c>
      <c r="AI23" s="9">
        <f t="shared" si="2"/>
        <v>0.14493529524940815</v>
      </c>
    </row>
    <row r="24" spans="1:35">
      <c r="A24" s="1" t="s">
        <v>180</v>
      </c>
      <c r="B24" s="2" t="s">
        <v>471</v>
      </c>
      <c r="C24" s="1" t="s">
        <v>181</v>
      </c>
      <c r="D24" s="2">
        <v>208178</v>
      </c>
      <c r="E24" s="2">
        <v>7987</v>
      </c>
      <c r="F24" s="2">
        <v>1434</v>
      </c>
      <c r="G24" s="2">
        <v>2333</v>
      </c>
      <c r="H24" s="2">
        <v>366</v>
      </c>
      <c r="I24" s="7">
        <f>Table2[[#This Row],[Infill 00-04]]/Table2[[#This Row],[All 00-04]]</f>
        <v>0.15487637362637363</v>
      </c>
      <c r="J24" s="7">
        <f>Table2[[#This Row],[Infill 05-09]]/Table2[[#This Row],[All 05-09]]</f>
        <v>0.24280189084658357</v>
      </c>
      <c r="K24" s="7">
        <f>(Table2[[#This Row],[Infill 05-09]]+Table2[[#This Row],[Infill 00-04]])/(Table2[[#This Row],[All 05-09]]+Table2[[#This Row],[All 00-04]])</f>
        <v>0.16951699463327372</v>
      </c>
      <c r="L24" s="2">
        <f>Table2[[#This Row],[All 05-09]]+Table2[[#This Row],[All 00-04]]</f>
        <v>13975</v>
      </c>
      <c r="M24" s="2">
        <f>Table2[[#This Row],[Infill 00-04]]+Table2[[#This Row],[Infill 05-09]]</f>
        <v>2369</v>
      </c>
      <c r="N24" s="7">
        <f>Table2[[#This Row],[%Infill 05-09]]-Table2[[#This Row],[%Infill 00-04]]</f>
        <v>8.7925517220209942E-2</v>
      </c>
      <c r="O24" s="7">
        <f t="shared" si="0"/>
        <v>0.12749573764794245</v>
      </c>
      <c r="P24" s="7" t="e">
        <f>#REF!/#REF!</f>
        <v>#REF!</v>
      </c>
      <c r="Q24" s="7">
        <f t="shared" si="1"/>
        <v>0.13383877915668163</v>
      </c>
      <c r="R24" s="2">
        <v>1167668.7128000001</v>
      </c>
      <c r="S24" s="2">
        <v>1164883.66017</v>
      </c>
      <c r="T24" s="2">
        <v>1109791.7483699999</v>
      </c>
      <c r="U24" s="2">
        <v>1103900.0599799999</v>
      </c>
      <c r="V24" s="2">
        <v>148533.17272</v>
      </c>
      <c r="W24" s="2">
        <v>145839.07967000001</v>
      </c>
      <c r="X24" s="2">
        <v>961258.57568999997</v>
      </c>
      <c r="Y24" s="2">
        <v>958060.98037999996</v>
      </c>
      <c r="Z24" s="2">
        <v>9246.7394299999996</v>
      </c>
      <c r="AA24" s="2">
        <v>10315.347470000001</v>
      </c>
      <c r="AB24" s="2">
        <v>41251.159050000002</v>
      </c>
      <c r="AC24" s="2">
        <v>42315.319159999999</v>
      </c>
      <c r="AD24" s="2">
        <v>4273.0976099999998</v>
      </c>
      <c r="AE24" s="2">
        <v>4967.4147700000003</v>
      </c>
      <c r="AF24" s="2">
        <v>3105.9687100000001</v>
      </c>
      <c r="AG24" s="2">
        <v>3385.5192299999999</v>
      </c>
      <c r="AH24" s="2">
        <v>194477</v>
      </c>
      <c r="AI24" s="9">
        <f t="shared" si="2"/>
        <v>7.0450490289340126E-2</v>
      </c>
    </row>
    <row r="25" spans="1:35">
      <c r="A25" s="1" t="s">
        <v>112</v>
      </c>
      <c r="B25" s="2" t="s">
        <v>471</v>
      </c>
      <c r="C25" s="1" t="s">
        <v>113</v>
      </c>
      <c r="D25" s="2">
        <v>6371773</v>
      </c>
      <c r="E25" s="2">
        <v>326232</v>
      </c>
      <c r="F25" s="2">
        <v>56943</v>
      </c>
      <c r="G25" s="2">
        <v>118640</v>
      </c>
      <c r="H25" s="2">
        <v>19706</v>
      </c>
      <c r="I25" s="7">
        <f>Table2[[#This Row],[Infill 00-04]]/Table2[[#This Row],[All 00-04]]</f>
        <v>0.14496472097498397</v>
      </c>
      <c r="J25" s="7">
        <f>Table2[[#This Row],[Infill 05-09]]/Table2[[#This Row],[All 05-09]]</f>
        <v>0.10635310635310635</v>
      </c>
      <c r="K25" s="7">
        <f>(Table2[[#This Row],[Infill 05-09]]+Table2[[#This Row],[Infill 00-04]])/(Table2[[#This Row],[All 05-09]]+Table2[[#This Row],[All 00-04]])</f>
        <v>0.13462983840661405</v>
      </c>
      <c r="L25" s="2">
        <f>Table2[[#This Row],[All 05-09]]+Table2[[#This Row],[All 00-04]]</f>
        <v>10644</v>
      </c>
      <c r="M25" s="2">
        <f>Table2[[#This Row],[Infill 00-04]]+Table2[[#This Row],[Infill 05-09]]</f>
        <v>1433</v>
      </c>
      <c r="N25" s="7">
        <f>Table2[[#This Row],[%Infill 05-09]]-Table2[[#This Row],[%Infill 00-04]]</f>
        <v>-3.8611614621877621E-2</v>
      </c>
      <c r="O25" s="7">
        <f t="shared" si="0"/>
        <v>0.28899994282216285</v>
      </c>
      <c r="P25" s="7" t="e">
        <f>#REF!/#REF!</f>
        <v>#REF!</v>
      </c>
      <c r="Q25" s="7">
        <f t="shared" si="1"/>
        <v>0.32116793533939175</v>
      </c>
      <c r="R25" s="2">
        <v>5428489.37414</v>
      </c>
      <c r="S25" s="2">
        <v>5431759.9149000002</v>
      </c>
      <c r="T25" s="2">
        <v>4299727.5529100001</v>
      </c>
      <c r="U25" s="2">
        <v>4230977.6969499998</v>
      </c>
      <c r="V25" s="2">
        <v>1380934.62069</v>
      </c>
      <c r="W25" s="2">
        <v>1366025.70465</v>
      </c>
      <c r="X25" s="2">
        <v>2918792.9328299998</v>
      </c>
      <c r="Y25" s="2">
        <v>2864951.99285</v>
      </c>
      <c r="Z25" s="2">
        <v>398077.71143999998</v>
      </c>
      <c r="AA25" s="2">
        <v>411955.60424999997</v>
      </c>
      <c r="AB25" s="2">
        <v>404472.01241000002</v>
      </c>
      <c r="AC25" s="2">
        <v>430840.94299000001</v>
      </c>
      <c r="AD25" s="2">
        <v>218585.59849</v>
      </c>
      <c r="AE25" s="2">
        <v>243726.90852999999</v>
      </c>
      <c r="AF25" s="2">
        <v>107626.50509999999</v>
      </c>
      <c r="AG25" s="2">
        <v>114258.76886</v>
      </c>
      <c r="AH25" s="2">
        <v>5161544</v>
      </c>
      <c r="AI25" s="9">
        <f t="shared" si="2"/>
        <v>0.23447034453256621</v>
      </c>
    </row>
    <row r="26" spans="1:35">
      <c r="A26" s="1" t="s">
        <v>310</v>
      </c>
      <c r="B26" s="2" t="s">
        <v>471</v>
      </c>
      <c r="C26" s="1" t="s">
        <v>311</v>
      </c>
      <c r="D26" s="2">
        <v>424107</v>
      </c>
      <c r="E26" s="2">
        <v>32494</v>
      </c>
      <c r="F26" s="2">
        <v>5300</v>
      </c>
      <c r="G26" s="2">
        <v>12939</v>
      </c>
      <c r="H26" s="2">
        <v>2512</v>
      </c>
      <c r="I26" s="7">
        <f>Table2[[#This Row],[Infill 00-04]]/Table2[[#This Row],[All 00-04]]</f>
        <v>0.4163488145987585</v>
      </c>
      <c r="J26" s="7">
        <f>Table2[[#This Row],[Infill 05-09]]/Table2[[#This Row],[All 05-09]]</f>
        <v>0.45812807881773399</v>
      </c>
      <c r="K26" s="7">
        <f>(Table2[[#This Row],[Infill 05-09]]+Table2[[#This Row],[Infill 00-04]])/(Table2[[#This Row],[All 05-09]]+Table2[[#This Row],[All 00-04]])</f>
        <v>0.42750644082661843</v>
      </c>
      <c r="L26" s="2">
        <f>Table2[[#This Row],[All 05-09]]+Table2[[#This Row],[All 00-04]]</f>
        <v>18243</v>
      </c>
      <c r="M26" s="2">
        <f>Table2[[#This Row],[Infill 00-04]]+Table2[[#This Row],[Infill 05-09]]</f>
        <v>7799</v>
      </c>
      <c r="N26" s="7">
        <f>Table2[[#This Row],[%Infill 05-09]]-Table2[[#This Row],[%Infill 00-04]]</f>
        <v>4.1779264218975487E-2</v>
      </c>
      <c r="O26" s="7">
        <f t="shared" si="0"/>
        <v>0.10499324515730328</v>
      </c>
      <c r="P26" s="7" t="e">
        <f>#REF!/#REF!</f>
        <v>#REF!</v>
      </c>
      <c r="Q26" s="7">
        <f t="shared" si="1"/>
        <v>0.6326631556257003</v>
      </c>
      <c r="R26" s="2">
        <v>615986.33521000005</v>
      </c>
      <c r="S26" s="2">
        <v>615702.11438000004</v>
      </c>
      <c r="T26" s="2">
        <v>473443.14955999999</v>
      </c>
      <c r="U26" s="2">
        <v>467792.53732</v>
      </c>
      <c r="V26" s="2">
        <v>299530.03700999997</v>
      </c>
      <c r="W26" s="2">
        <v>294782.79334999999</v>
      </c>
      <c r="X26" s="2">
        <v>173913.11254</v>
      </c>
      <c r="Y26" s="2">
        <v>173009.74402000001</v>
      </c>
      <c r="Z26" s="2">
        <v>80247.01036</v>
      </c>
      <c r="AA26" s="2">
        <v>81219.766040000002</v>
      </c>
      <c r="AB26" s="2">
        <v>47330.10411</v>
      </c>
      <c r="AC26" s="2">
        <v>49417.948340000003</v>
      </c>
      <c r="AD26" s="2">
        <v>12484.58827</v>
      </c>
      <c r="AE26" s="2">
        <v>13963.515009999999</v>
      </c>
      <c r="AF26" s="2">
        <v>2481.48342</v>
      </c>
      <c r="AG26" s="2">
        <v>3308.3481200000001</v>
      </c>
      <c r="AH26" s="2">
        <v>319426</v>
      </c>
      <c r="AI26" s="9">
        <f t="shared" si="2"/>
        <v>0.3277159655131392</v>
      </c>
    </row>
    <row r="27" spans="1:35">
      <c r="A27" s="1" t="s">
        <v>100</v>
      </c>
      <c r="B27" s="2" t="s">
        <v>471</v>
      </c>
      <c r="C27" s="1" t="s">
        <v>101</v>
      </c>
      <c r="D27" s="2">
        <v>228660</v>
      </c>
      <c r="E27" s="2">
        <v>11409</v>
      </c>
      <c r="F27" s="2">
        <v>1689</v>
      </c>
      <c r="G27" s="2">
        <v>3849</v>
      </c>
      <c r="H27" s="2">
        <v>904</v>
      </c>
      <c r="I27" s="7">
        <f>Table2[[#This Row],[Infill 00-04]]/Table2[[#This Row],[All 00-04]]</f>
        <v>0.24203237959474594</v>
      </c>
      <c r="J27" s="7">
        <f>Table2[[#This Row],[Infill 05-09]]/Table2[[#This Row],[All 05-09]]</f>
        <v>0.28745588707090153</v>
      </c>
      <c r="K27" s="7">
        <f>(Table2[[#This Row],[Infill 05-09]]+Table2[[#This Row],[Infill 00-04]])/(Table2[[#This Row],[All 05-09]]+Table2[[#This Row],[All 00-04]])</f>
        <v>0.25297573040655436</v>
      </c>
      <c r="L27" s="2">
        <f>Table2[[#This Row],[All 05-09]]+Table2[[#This Row],[All 00-04]]</f>
        <v>25876</v>
      </c>
      <c r="M27" s="2">
        <f>Table2[[#This Row],[Infill 00-04]]+Table2[[#This Row],[Infill 05-09]]</f>
        <v>6546</v>
      </c>
      <c r="N27" s="7">
        <f>Table2[[#This Row],[%Infill 05-09]]-Table2[[#This Row],[%Infill 00-04]]</f>
        <v>4.5423507476155589E-2</v>
      </c>
      <c r="O27" s="7">
        <f t="shared" si="0"/>
        <v>0.1243671427589691</v>
      </c>
      <c r="P27" s="7" t="e">
        <f>#REF!/#REF!</f>
        <v>#REF!</v>
      </c>
      <c r="Q27" s="7">
        <f t="shared" si="1"/>
        <v>0.46498559123775163</v>
      </c>
      <c r="R27" s="2">
        <v>1336199.6436999999</v>
      </c>
      <c r="S27" s="2">
        <v>1335345.8692999999</v>
      </c>
      <c r="T27" s="2">
        <v>1248434.1257</v>
      </c>
      <c r="U27" s="2">
        <v>1244558.4480099999</v>
      </c>
      <c r="V27" s="2">
        <v>580503.88006</v>
      </c>
      <c r="W27" s="2">
        <v>579681.46334000002</v>
      </c>
      <c r="X27" s="2">
        <v>667930.24569999997</v>
      </c>
      <c r="Y27" s="2">
        <v>664876.98470000003</v>
      </c>
      <c r="Z27" s="2">
        <v>61449.072939999998</v>
      </c>
      <c r="AA27" s="2">
        <v>62353.55343</v>
      </c>
      <c r="AB27" s="2">
        <v>15401.29859</v>
      </c>
      <c r="AC27" s="2">
        <v>16178.34672</v>
      </c>
      <c r="AD27" s="2">
        <v>8795.9447299999993</v>
      </c>
      <c r="AE27" s="2">
        <v>9980.6428799999994</v>
      </c>
      <c r="AF27" s="2">
        <v>2119.20201</v>
      </c>
      <c r="AG27" s="2">
        <v>2274.8784900000001</v>
      </c>
      <c r="AH27" s="2">
        <v>184885</v>
      </c>
      <c r="AI27" s="9">
        <f t="shared" si="2"/>
        <v>0.23676880222841226</v>
      </c>
    </row>
    <row r="28" spans="1:35">
      <c r="A28" s="1" t="s">
        <v>246</v>
      </c>
      <c r="B28" s="2" t="s">
        <v>471</v>
      </c>
      <c r="C28" s="1" t="s">
        <v>247</v>
      </c>
      <c r="D28" s="2">
        <v>774769</v>
      </c>
      <c r="E28" s="2">
        <v>45228</v>
      </c>
      <c r="F28" s="2">
        <v>7902</v>
      </c>
      <c r="G28" s="2">
        <v>16857</v>
      </c>
      <c r="H28" s="2">
        <v>2595</v>
      </c>
      <c r="I28" s="7">
        <f>Table2[[#This Row],[Infill 00-04]]/Table2[[#This Row],[All 00-04]]</f>
        <v>0.15634380934877168</v>
      </c>
      <c r="J28" s="7">
        <f>Table2[[#This Row],[Infill 05-09]]/Table2[[#This Row],[All 05-09]]</f>
        <v>0.16974416017797553</v>
      </c>
      <c r="K28" s="7">
        <f>(Table2[[#This Row],[Infill 05-09]]+Table2[[#This Row],[Infill 00-04]])/(Table2[[#This Row],[All 05-09]]+Table2[[#This Row],[All 00-04]])</f>
        <v>0.15923719857815352</v>
      </c>
      <c r="L28" s="2">
        <f>Table2[[#This Row],[All 05-09]]+Table2[[#This Row],[All 00-04]]</f>
        <v>20818</v>
      </c>
      <c r="M28" s="2">
        <f>Table2[[#This Row],[Infill 00-04]]+Table2[[#This Row],[Infill 05-09]]</f>
        <v>3315</v>
      </c>
      <c r="N28" s="7">
        <f>Table2[[#This Row],[%Infill 05-09]]-Table2[[#This Row],[%Infill 00-04]]</f>
        <v>1.340035082920385E-2</v>
      </c>
      <c r="O28" s="7">
        <f t="shared" si="0"/>
        <v>0.22833646535763083</v>
      </c>
      <c r="P28" s="7" t="e">
        <f>#REF!/#REF!</f>
        <v>#REF!</v>
      </c>
      <c r="Q28" s="7">
        <f t="shared" si="1"/>
        <v>0.62192829469585253</v>
      </c>
      <c r="R28" s="2">
        <v>970204.85953999998</v>
      </c>
      <c r="S28" s="2">
        <v>970011.15347999998</v>
      </c>
      <c r="T28" s="2">
        <v>799860.74199000001</v>
      </c>
      <c r="U28" s="2">
        <v>791994.18603999994</v>
      </c>
      <c r="V28" s="2">
        <v>497456.02726</v>
      </c>
      <c r="W28" s="2">
        <v>493229.18787000002</v>
      </c>
      <c r="X28" s="2">
        <v>302404.71486000001</v>
      </c>
      <c r="Y28" s="2">
        <v>298764.99825</v>
      </c>
      <c r="Z28" s="2">
        <v>64415.59994</v>
      </c>
      <c r="AA28" s="2">
        <v>67104.133069999996</v>
      </c>
      <c r="AB28" s="2">
        <v>67032.744300000006</v>
      </c>
      <c r="AC28" s="2">
        <v>69336.311759999997</v>
      </c>
      <c r="AD28" s="2">
        <v>31387.051319999999</v>
      </c>
      <c r="AE28" s="2">
        <v>33397.057350000003</v>
      </c>
      <c r="AF28" s="2">
        <v>7508.7224900000001</v>
      </c>
      <c r="AG28" s="2">
        <v>8179.4658399999998</v>
      </c>
      <c r="AH28" s="2">
        <v>569463</v>
      </c>
      <c r="AI28" s="9">
        <f t="shared" si="2"/>
        <v>0.36052561799449656</v>
      </c>
    </row>
    <row r="29" spans="1:35">
      <c r="A29" s="1" t="s">
        <v>46</v>
      </c>
      <c r="B29" s="2" t="s">
        <v>471</v>
      </c>
      <c r="C29" s="1" t="s">
        <v>47</v>
      </c>
      <c r="D29" s="2">
        <v>802484</v>
      </c>
      <c r="E29" s="2">
        <v>34097</v>
      </c>
      <c r="F29" s="2">
        <v>5848</v>
      </c>
      <c r="G29" s="2">
        <v>12681</v>
      </c>
      <c r="H29" s="2">
        <v>2043</v>
      </c>
      <c r="I29" s="7">
        <f>Table2[[#This Row],[Infill 00-04]]/Table2[[#This Row],[All 00-04]]</f>
        <v>0.1016767748840528</v>
      </c>
      <c r="J29" s="7">
        <f>Table2[[#This Row],[Infill 05-09]]/Table2[[#This Row],[All 05-09]]</f>
        <v>0.13149688149688149</v>
      </c>
      <c r="K29" s="7">
        <f>(Table2[[#This Row],[Infill 05-09]]+Table2[[#This Row],[Infill 00-04]])/(Table2[[#This Row],[All 05-09]]+Table2[[#This Row],[All 00-04]])</f>
        <v>0.10929614873837981</v>
      </c>
      <c r="L29" s="2">
        <f>Table2[[#This Row],[All 05-09]]+Table2[[#This Row],[All 00-04]]</f>
        <v>7530</v>
      </c>
      <c r="M29" s="2">
        <f>Table2[[#This Row],[Infill 00-04]]+Table2[[#This Row],[Infill 05-09]]</f>
        <v>823</v>
      </c>
      <c r="N29" s="7">
        <f>Table2[[#This Row],[%Infill 05-09]]-Table2[[#This Row],[%Infill 00-04]]</f>
        <v>2.982010661282869E-2</v>
      </c>
      <c r="O29" s="7">
        <f t="shared" si="0"/>
        <v>0.13488253499765457</v>
      </c>
      <c r="P29" s="7" t="e">
        <f>#REF!/#REF!</f>
        <v>#REF!</v>
      </c>
      <c r="Q29" s="7">
        <f t="shared" si="1"/>
        <v>0.26343017586032691</v>
      </c>
      <c r="R29" s="2">
        <v>2473865.0472400002</v>
      </c>
      <c r="S29" s="2">
        <v>2471813.00862</v>
      </c>
      <c r="T29" s="2">
        <v>2222041.4062600001</v>
      </c>
      <c r="U29" s="2">
        <v>2208631.4326599999</v>
      </c>
      <c r="V29" s="2">
        <v>585352.75841999997</v>
      </c>
      <c r="W29" s="2">
        <v>564933.33906000003</v>
      </c>
      <c r="X29" s="2">
        <v>1636688.64815</v>
      </c>
      <c r="Y29" s="2">
        <v>1643698.0937300001</v>
      </c>
      <c r="Z29" s="2">
        <v>121656.95937</v>
      </c>
      <c r="AA29" s="2">
        <v>124903.48169</v>
      </c>
      <c r="AB29" s="2">
        <v>96200.071070000005</v>
      </c>
      <c r="AC29" s="2">
        <v>99590.260469999994</v>
      </c>
      <c r="AD29" s="2">
        <v>24975.625960000001</v>
      </c>
      <c r="AE29" s="2">
        <v>28919.13406</v>
      </c>
      <c r="AF29" s="2">
        <v>8990.9851899999994</v>
      </c>
      <c r="AG29" s="2">
        <v>9768.7005300000001</v>
      </c>
      <c r="AH29" s="2">
        <v>705973</v>
      </c>
      <c r="AI29" s="9">
        <f t="shared" si="2"/>
        <v>0.13670636129143748</v>
      </c>
    </row>
    <row r="30" spans="1:35">
      <c r="A30" s="1" t="s">
        <v>402</v>
      </c>
      <c r="B30" s="2" t="s">
        <v>471</v>
      </c>
      <c r="C30" s="1" t="s">
        <v>403</v>
      </c>
      <c r="D30" s="2">
        <v>937478</v>
      </c>
      <c r="E30" s="2">
        <v>31492</v>
      </c>
      <c r="F30" s="2">
        <v>5715</v>
      </c>
      <c r="G30" s="2">
        <v>11755</v>
      </c>
      <c r="H30" s="2">
        <v>1520</v>
      </c>
      <c r="I30" s="7">
        <f>Table2[[#This Row],[Infill 00-04]]/Table2[[#This Row],[All 00-04]]</f>
        <v>0.25535402097902099</v>
      </c>
      <c r="J30" s="7">
        <f>Table2[[#This Row],[Infill 05-09]]/Table2[[#This Row],[All 05-09]]</f>
        <v>0.22359767891682786</v>
      </c>
      <c r="K30" s="7">
        <f>(Table2[[#This Row],[Infill 05-09]]+Table2[[#This Row],[Infill 00-04]])/(Table2[[#This Row],[All 05-09]]+Table2[[#This Row],[All 00-04]])</f>
        <v>0.24835988753514526</v>
      </c>
      <c r="L30" s="2">
        <f>Table2[[#This Row],[All 05-09]]+Table2[[#This Row],[All 00-04]]</f>
        <v>11737</v>
      </c>
      <c r="M30" s="2">
        <f>Table2[[#This Row],[Infill 00-04]]+Table2[[#This Row],[Infill 05-09]]</f>
        <v>2915</v>
      </c>
      <c r="N30" s="7">
        <f>Table2[[#This Row],[%Infill 05-09]]-Table2[[#This Row],[%Infill 00-04]]</f>
        <v>-3.1756342062193132E-2</v>
      </c>
      <c r="O30" s="7">
        <f t="shared" si="0"/>
        <v>0.1303565412282944</v>
      </c>
      <c r="P30" s="7" t="e">
        <f>#REF!/#REF!</f>
        <v>#REF!</v>
      </c>
      <c r="Q30" s="7">
        <f t="shared" si="1"/>
        <v>0.23712310785560173</v>
      </c>
      <c r="R30" s="2">
        <v>3761240.0926999999</v>
      </c>
      <c r="S30" s="2">
        <v>3762393.8780200002</v>
      </c>
      <c r="T30" s="2">
        <v>3380360.6331699998</v>
      </c>
      <c r="U30" s="2">
        <v>3374059.5156999999</v>
      </c>
      <c r="V30" s="2">
        <v>801561.61901000002</v>
      </c>
      <c r="W30" s="2">
        <v>798689.38760999998</v>
      </c>
      <c r="X30" s="2">
        <v>2578799.0143400002</v>
      </c>
      <c r="Y30" s="2">
        <v>2575370.12824</v>
      </c>
      <c r="Z30" s="2">
        <v>252351.38451999999</v>
      </c>
      <c r="AA30" s="2">
        <v>253661.95827999999</v>
      </c>
      <c r="AB30" s="2">
        <v>78877.947180000003</v>
      </c>
      <c r="AC30" s="2">
        <v>81667.225179999994</v>
      </c>
      <c r="AD30" s="2">
        <v>31660.819780000002</v>
      </c>
      <c r="AE30" s="2">
        <v>34302.649980000002</v>
      </c>
      <c r="AF30" s="2">
        <v>17989.309359999999</v>
      </c>
      <c r="AG30" s="2">
        <v>18702.53009</v>
      </c>
      <c r="AH30" s="2">
        <v>859532</v>
      </c>
      <c r="AI30" s="9">
        <f t="shared" si="2"/>
        <v>9.0684232815066809E-2</v>
      </c>
    </row>
    <row r="31" spans="1:35">
      <c r="A31" s="1" t="s">
        <v>390</v>
      </c>
      <c r="B31" s="2" t="s">
        <v>471</v>
      </c>
      <c r="C31" s="1" t="s">
        <v>391</v>
      </c>
      <c r="D31" s="2">
        <v>367413</v>
      </c>
      <c r="E31" s="2">
        <v>16359</v>
      </c>
      <c r="F31" s="2">
        <v>2454</v>
      </c>
      <c r="G31" s="2">
        <v>6341</v>
      </c>
      <c r="H31" s="2">
        <v>1255</v>
      </c>
      <c r="I31" s="7">
        <f>Table2[[#This Row],[Infill 00-04]]/Table2[[#This Row],[All 00-04]]</f>
        <v>0.20916375590712966</v>
      </c>
      <c r="J31" s="7">
        <f>Table2[[#This Row],[Infill 05-09]]/Table2[[#This Row],[All 05-09]]</f>
        <v>0.21429389531554233</v>
      </c>
      <c r="K31" s="7">
        <f>(Table2[[#This Row],[Infill 05-09]]+Table2[[#This Row],[Infill 00-04]])/(Table2[[#This Row],[All 05-09]]+Table2[[#This Row],[All 00-04]])</f>
        <v>0.21051835722494405</v>
      </c>
      <c r="L31" s="2">
        <f>Table2[[#This Row],[All 05-09]]+Table2[[#This Row],[All 00-04]]</f>
        <v>99198</v>
      </c>
      <c r="M31" s="2">
        <f>Table2[[#This Row],[Infill 00-04]]+Table2[[#This Row],[Infill 05-09]]</f>
        <v>20883</v>
      </c>
      <c r="N31" s="7">
        <f>Table2[[#This Row],[%Infill 05-09]]-Table2[[#This Row],[%Infill 00-04]]</f>
        <v>5.1301394084126706E-3</v>
      </c>
      <c r="O31" s="7">
        <f t="shared" si="0"/>
        <v>6.1642954785234697E-2</v>
      </c>
      <c r="P31" s="7" t="e">
        <f>#REF!/#REF!</f>
        <v>#REF!</v>
      </c>
      <c r="Q31" s="7">
        <f t="shared" si="1"/>
        <v>9.8322345926945012E-2</v>
      </c>
      <c r="R31" s="2">
        <v>1083142.60039</v>
      </c>
      <c r="S31" s="2">
        <v>1082936.4402099999</v>
      </c>
      <c r="T31" s="2">
        <v>977838.34542999999</v>
      </c>
      <c r="U31" s="2">
        <v>974147.47803999996</v>
      </c>
      <c r="V31" s="2">
        <v>96143.360060000006</v>
      </c>
      <c r="W31" s="2">
        <v>94864.144100000005</v>
      </c>
      <c r="X31" s="2">
        <v>881694.98543</v>
      </c>
      <c r="Y31" s="2">
        <v>879283.33392</v>
      </c>
      <c r="Z31" s="2">
        <v>80716.486260000005</v>
      </c>
      <c r="AA31" s="2">
        <v>81543.350860000006</v>
      </c>
      <c r="AB31" s="2">
        <v>18096.50362</v>
      </c>
      <c r="AC31" s="2">
        <v>19477.798910000001</v>
      </c>
      <c r="AD31" s="2">
        <v>4857.5517200000004</v>
      </c>
      <c r="AE31" s="2">
        <v>5923.7133400000002</v>
      </c>
      <c r="AF31" s="2">
        <v>1633.7137299999999</v>
      </c>
      <c r="AG31" s="2">
        <v>1844.0994499999999</v>
      </c>
      <c r="AH31" s="2">
        <v>320304</v>
      </c>
      <c r="AI31" s="9">
        <f t="shared" si="2"/>
        <v>0.14707590289225236</v>
      </c>
    </row>
    <row r="32" spans="1:35">
      <c r="A32" s="1" t="s">
        <v>370</v>
      </c>
      <c r="B32" s="2" t="s">
        <v>471</v>
      </c>
      <c r="C32" s="1" t="s">
        <v>371</v>
      </c>
      <c r="D32" s="2">
        <v>398604</v>
      </c>
      <c r="E32" s="2">
        <v>12596</v>
      </c>
      <c r="F32" s="2">
        <v>2207</v>
      </c>
      <c r="G32" s="2">
        <v>5507</v>
      </c>
      <c r="H32" s="2">
        <v>719</v>
      </c>
      <c r="I32" s="7">
        <f>Table2[[#This Row],[Infill 00-04]]/Table2[[#This Row],[All 00-04]]</f>
        <v>0.13996157540826129</v>
      </c>
      <c r="J32" s="7">
        <f>Table2[[#This Row],[Infill 05-09]]/Table2[[#This Row],[All 05-09]]</f>
        <v>0.11799096465585969</v>
      </c>
      <c r="K32" s="7">
        <f>(Table2[[#This Row],[Infill 05-09]]+Table2[[#This Row],[Infill 00-04]])/(Table2[[#This Row],[All 05-09]]+Table2[[#This Row],[All 00-04]])</f>
        <v>0.13412827206660552</v>
      </c>
      <c r="L32" s="2">
        <f>Table2[[#This Row],[All 05-09]]+Table2[[#This Row],[All 00-04]]</f>
        <v>14173</v>
      </c>
      <c r="M32" s="2">
        <f>Table2[[#This Row],[Infill 00-04]]+Table2[[#This Row],[Infill 05-09]]</f>
        <v>1901</v>
      </c>
      <c r="N32" s="7">
        <f>Table2[[#This Row],[%Infill 05-09]]-Table2[[#This Row],[%Infill 00-04]]</f>
        <v>-2.1970610752401601E-2</v>
      </c>
      <c r="O32" s="7">
        <f t="shared" si="0"/>
        <v>0.13999007801137464</v>
      </c>
      <c r="P32" s="7" t="e">
        <f>#REF!/#REF!</f>
        <v>#REF!</v>
      </c>
      <c r="Q32" s="7">
        <f t="shared" si="1"/>
        <v>0.16025330969988474</v>
      </c>
      <c r="R32" s="2">
        <v>1602590.3796300001</v>
      </c>
      <c r="S32" s="2">
        <v>1604394.67031</v>
      </c>
      <c r="T32" s="2">
        <v>1451087.34394</v>
      </c>
      <c r="U32" s="2">
        <v>1446740.1889299999</v>
      </c>
      <c r="V32" s="2">
        <v>232541.54952999999</v>
      </c>
      <c r="W32" s="2">
        <v>226716.13487000001</v>
      </c>
      <c r="X32" s="2">
        <v>1218545.7944499999</v>
      </c>
      <c r="Y32" s="2">
        <v>1220024.05403</v>
      </c>
      <c r="Z32" s="2">
        <v>65588.955910000004</v>
      </c>
      <c r="AA32" s="2">
        <v>67311.405190000005</v>
      </c>
      <c r="AB32" s="2">
        <v>64705.15827</v>
      </c>
      <c r="AC32" s="2">
        <v>66715.164369999999</v>
      </c>
      <c r="AD32" s="2">
        <v>15295.883400000001</v>
      </c>
      <c r="AE32" s="2">
        <v>17211.816330000001</v>
      </c>
      <c r="AF32" s="2">
        <v>5913.0384299999996</v>
      </c>
      <c r="AG32" s="2">
        <v>6416.09591</v>
      </c>
      <c r="AH32" s="2">
        <v>375965</v>
      </c>
      <c r="AI32" s="9">
        <f t="shared" si="2"/>
        <v>6.021571156889604E-2</v>
      </c>
    </row>
    <row r="33" spans="1:35">
      <c r="A33" s="1" t="s">
        <v>348</v>
      </c>
      <c r="B33" s="2" t="s">
        <v>471</v>
      </c>
      <c r="C33" s="1" t="s">
        <v>349</v>
      </c>
      <c r="D33" s="2">
        <v>2142508</v>
      </c>
      <c r="E33" s="2">
        <v>91755</v>
      </c>
      <c r="F33" s="2">
        <v>16099</v>
      </c>
      <c r="G33" s="2">
        <v>42352</v>
      </c>
      <c r="H33" s="2">
        <v>5373</v>
      </c>
      <c r="I33" s="7">
        <f>Table2[[#This Row],[Infill 00-04]]/Table2[[#This Row],[All 00-04]]</f>
        <v>0.31184367938322477</v>
      </c>
      <c r="J33" s="7">
        <f>Table2[[#This Row],[Infill 05-09]]/Table2[[#This Row],[All 05-09]]</f>
        <v>0.26057055527254203</v>
      </c>
      <c r="K33" s="7">
        <f>(Table2[[#This Row],[Infill 05-09]]+Table2[[#This Row],[Infill 00-04]])/(Table2[[#This Row],[All 05-09]]+Table2[[#This Row],[All 00-04]])</f>
        <v>0.29426150755524499</v>
      </c>
      <c r="L33" s="2">
        <f>Table2[[#This Row],[All 05-09]]+Table2[[#This Row],[All 00-04]]</f>
        <v>11449</v>
      </c>
      <c r="M33" s="2">
        <f>Table2[[#This Row],[Infill 00-04]]+Table2[[#This Row],[Infill 05-09]]</f>
        <v>3369</v>
      </c>
      <c r="N33" s="7">
        <f>Table2[[#This Row],[%Infill 05-09]]-Table2[[#This Row],[%Infill 00-04]]</f>
        <v>-5.1273124110682744E-2</v>
      </c>
      <c r="O33" s="7">
        <f t="shared" si="0"/>
        <v>0.15835455374958318</v>
      </c>
      <c r="P33" s="7" t="e">
        <f>#REF!/#REF!</f>
        <v>#REF!</v>
      </c>
      <c r="Q33" s="7">
        <f t="shared" si="1"/>
        <v>0.218288497956516</v>
      </c>
      <c r="R33" s="2">
        <v>4583868.3006499996</v>
      </c>
      <c r="S33" s="2">
        <v>4583150.1871300004</v>
      </c>
      <c r="T33" s="2">
        <v>4079638.1213699998</v>
      </c>
      <c r="U33" s="2">
        <v>4056362.0383299999</v>
      </c>
      <c r="V33" s="2">
        <v>890538.07771999994</v>
      </c>
      <c r="W33" s="2">
        <v>905289.98283999995</v>
      </c>
      <c r="X33" s="2">
        <v>3189100.0438000001</v>
      </c>
      <c r="Y33" s="2">
        <v>3151072.0555400001</v>
      </c>
      <c r="Z33" s="2">
        <v>301087.91457999998</v>
      </c>
      <c r="AA33" s="2">
        <v>306936.45824000001</v>
      </c>
      <c r="AB33" s="2">
        <v>123295.12139</v>
      </c>
      <c r="AC33" s="2">
        <v>130536.08038</v>
      </c>
      <c r="AD33" s="2">
        <v>52768.996899999998</v>
      </c>
      <c r="AE33" s="2">
        <v>60120.48588</v>
      </c>
      <c r="AF33" s="2">
        <v>27078.148450000001</v>
      </c>
      <c r="AG33" s="2">
        <v>29195.126469999999</v>
      </c>
      <c r="AH33" s="2">
        <v>1711703</v>
      </c>
      <c r="AI33" s="9">
        <f t="shared" si="2"/>
        <v>0.2516820967188817</v>
      </c>
    </row>
    <row r="34" spans="1:35">
      <c r="A34" s="1" t="s">
        <v>106</v>
      </c>
      <c r="B34" s="2" t="s">
        <v>471</v>
      </c>
      <c r="C34" s="1" t="s">
        <v>107</v>
      </c>
      <c r="D34" s="2">
        <v>294865</v>
      </c>
      <c r="E34" s="2">
        <v>11359</v>
      </c>
      <c r="F34" s="2">
        <v>1795</v>
      </c>
      <c r="G34" s="2">
        <v>4201</v>
      </c>
      <c r="H34" s="2">
        <v>687</v>
      </c>
      <c r="I34" s="7">
        <f>Table2[[#This Row],[Infill 00-04]]/Table2[[#This Row],[All 00-04]]</f>
        <v>0.13552006905481226</v>
      </c>
      <c r="J34" s="7">
        <f>Table2[[#This Row],[Infill 05-09]]/Table2[[#This Row],[All 05-09]]</f>
        <v>0.16482910694597575</v>
      </c>
      <c r="K34" s="7">
        <f>(Table2[[#This Row],[Infill 05-09]]+Table2[[#This Row],[Infill 00-04]])/(Table2[[#This Row],[All 05-09]]+Table2[[#This Row],[All 00-04]])</f>
        <v>0.14158585282373073</v>
      </c>
      <c r="L34" s="2">
        <f>Table2[[#This Row],[All 05-09]]+Table2[[#This Row],[All 00-04]]</f>
        <v>8765</v>
      </c>
      <c r="M34" s="2">
        <f>Table2[[#This Row],[Infill 00-04]]+Table2[[#This Row],[Infill 05-09]]</f>
        <v>1241</v>
      </c>
      <c r="N34" s="7">
        <f>Table2[[#This Row],[%Infill 05-09]]-Table2[[#This Row],[%Infill 00-04]]</f>
        <v>2.9309037891163486E-2</v>
      </c>
      <c r="O34" s="7">
        <f t="shared" ref="O34:O65" si="3">(AF34+AD34)/(Z34+AB34+AD34+AF34)</f>
        <v>0.11009432933461753</v>
      </c>
      <c r="P34" s="7" t="e">
        <f>#REF!/#REF!</f>
        <v>#REF!</v>
      </c>
      <c r="Q34" s="7">
        <f t="shared" ref="Q34:Q65" si="4">V34/T34</f>
        <v>0.13601021154079362</v>
      </c>
      <c r="R34" s="2">
        <v>1029064.80975</v>
      </c>
      <c r="S34" s="2">
        <v>1028675.17372</v>
      </c>
      <c r="T34" s="2">
        <v>933531.03440999996</v>
      </c>
      <c r="U34" s="2">
        <v>929362.01772</v>
      </c>
      <c r="V34" s="2">
        <v>126969.75347</v>
      </c>
      <c r="W34" s="2">
        <v>116771.60830000001</v>
      </c>
      <c r="X34" s="2">
        <v>806561.28096999996</v>
      </c>
      <c r="Y34" s="2">
        <v>812590.40936000005</v>
      </c>
      <c r="Z34" s="2">
        <v>54718.510670000003</v>
      </c>
      <c r="AA34" s="2">
        <v>56576.398549999998</v>
      </c>
      <c r="AB34" s="2">
        <v>30297.538110000001</v>
      </c>
      <c r="AC34" s="2">
        <v>31539.836670000001</v>
      </c>
      <c r="AD34" s="2">
        <v>7282.99161</v>
      </c>
      <c r="AE34" s="2">
        <v>7808.7333900000003</v>
      </c>
      <c r="AF34" s="2">
        <v>3234.7353600000001</v>
      </c>
      <c r="AG34" s="2">
        <v>3388.1878999999999</v>
      </c>
      <c r="AH34" s="2">
        <v>281768</v>
      </c>
      <c r="AI34" s="9">
        <f t="shared" si="2"/>
        <v>4.648150251270549E-2</v>
      </c>
    </row>
    <row r="35" spans="1:35">
      <c r="A35" s="1" t="s">
        <v>250</v>
      </c>
      <c r="B35" s="2" t="s">
        <v>471</v>
      </c>
      <c r="C35" s="1" t="s">
        <v>251</v>
      </c>
      <c r="D35" s="2">
        <v>1316100</v>
      </c>
      <c r="E35" s="2">
        <v>55733</v>
      </c>
      <c r="F35" s="2">
        <v>8510</v>
      </c>
      <c r="G35" s="2">
        <v>16552</v>
      </c>
      <c r="H35" s="2">
        <v>3003</v>
      </c>
      <c r="I35" s="7">
        <f>Table2[[#This Row],[Infill 00-04]]/Table2[[#This Row],[All 00-04]]</f>
        <v>6.416114641070704E-2</v>
      </c>
      <c r="J35" s="7">
        <f>Table2[[#This Row],[Infill 05-09]]/Table2[[#This Row],[All 05-09]]</f>
        <v>6.2261580381471393E-2</v>
      </c>
      <c r="K35" s="7">
        <f>(Table2[[#This Row],[Infill 05-09]]+Table2[[#This Row],[Infill 00-04]])/(Table2[[#This Row],[All 05-09]]+Table2[[#This Row],[All 00-04]])</f>
        <v>6.3621407142165881E-2</v>
      </c>
      <c r="L35" s="2">
        <f>Table2[[#This Row],[All 05-09]]+Table2[[#This Row],[All 00-04]]</f>
        <v>51665</v>
      </c>
      <c r="M35" s="2">
        <f>Table2[[#This Row],[Infill 00-04]]+Table2[[#This Row],[Infill 05-09]]</f>
        <v>3287</v>
      </c>
      <c r="N35" s="7">
        <f>Table2[[#This Row],[%Infill 05-09]]-Table2[[#This Row],[%Infill 00-04]]</f>
        <v>-1.899566029235647E-3</v>
      </c>
      <c r="O35" s="7">
        <f t="shared" si="3"/>
        <v>0.18524559707431459</v>
      </c>
      <c r="P35" s="7" t="e">
        <f>#REF!/#REF!</f>
        <v>#REF!</v>
      </c>
      <c r="Q35" s="7">
        <f t="shared" si="4"/>
        <v>0.58188554060806164</v>
      </c>
      <c r="R35" s="2">
        <v>2810190.5595300002</v>
      </c>
      <c r="S35" s="2">
        <v>2812902.2217000001</v>
      </c>
      <c r="T35" s="2">
        <v>2453364.45358</v>
      </c>
      <c r="U35" s="2">
        <v>2435087.3653500001</v>
      </c>
      <c r="V35" s="2">
        <v>1427577.3013800001</v>
      </c>
      <c r="W35" s="2">
        <v>1407967.84455</v>
      </c>
      <c r="X35" s="2">
        <v>1025787.1524200001</v>
      </c>
      <c r="Y35" s="2">
        <v>1027119.52084</v>
      </c>
      <c r="Z35" s="2">
        <v>183258.15072999999</v>
      </c>
      <c r="AA35" s="2">
        <v>192914.98637999999</v>
      </c>
      <c r="AB35" s="2">
        <v>107467.49163</v>
      </c>
      <c r="AC35" s="2">
        <v>113864.01656</v>
      </c>
      <c r="AD35" s="2">
        <v>49334.10583</v>
      </c>
      <c r="AE35" s="2">
        <v>53246.70102</v>
      </c>
      <c r="AF35" s="2">
        <v>16766.359550000001</v>
      </c>
      <c r="AG35" s="2">
        <v>17789.154139999999</v>
      </c>
      <c r="AH35" s="2">
        <v>1205204</v>
      </c>
      <c r="AI35" s="9">
        <f t="shared" si="2"/>
        <v>9.2014297994364433E-2</v>
      </c>
    </row>
    <row r="36" spans="1:35">
      <c r="A36" s="1" t="s">
        <v>128</v>
      </c>
      <c r="B36" s="2" t="s">
        <v>471</v>
      </c>
      <c r="C36" s="1" t="s">
        <v>129</v>
      </c>
      <c r="D36" s="2">
        <v>504357</v>
      </c>
      <c r="E36" s="2">
        <v>28687</v>
      </c>
      <c r="F36" s="2">
        <v>4022</v>
      </c>
      <c r="G36" s="2">
        <v>9613</v>
      </c>
      <c r="H36" s="2">
        <v>1975</v>
      </c>
      <c r="I36" s="7">
        <f>Table2[[#This Row],[Infill 00-04]]/Table2[[#This Row],[All 00-04]]</f>
        <v>0.13952471715599699</v>
      </c>
      <c r="J36" s="7">
        <f>Table2[[#This Row],[Infill 05-09]]/Table2[[#This Row],[All 05-09]]</f>
        <v>0.10503759214360933</v>
      </c>
      <c r="K36" s="7">
        <f>(Table2[[#This Row],[Infill 05-09]]+Table2[[#This Row],[Infill 00-04]])/(Table2[[#This Row],[All 05-09]]+Table2[[#This Row],[All 00-04]])</f>
        <v>0.130451590456616</v>
      </c>
      <c r="L36" s="2">
        <f>Table2[[#This Row],[All 05-09]]+Table2[[#This Row],[All 00-04]]</f>
        <v>155207</v>
      </c>
      <c r="M36" s="2">
        <f>Table2[[#This Row],[Infill 00-04]]+Table2[[#This Row],[Infill 05-09]]</f>
        <v>20247</v>
      </c>
      <c r="N36" s="7">
        <f>Table2[[#This Row],[%Infill 05-09]]-Table2[[#This Row],[%Infill 00-04]]</f>
        <v>-3.4487125012387654E-2</v>
      </c>
      <c r="O36" s="7">
        <f t="shared" si="3"/>
        <v>9.9564950088895238E-2</v>
      </c>
      <c r="P36" s="7" t="e">
        <f>#REF!/#REF!</f>
        <v>#REF!</v>
      </c>
      <c r="Q36" s="7">
        <f t="shared" si="4"/>
        <v>0.22525024275862615</v>
      </c>
      <c r="R36" s="2">
        <v>1063005.1779700001</v>
      </c>
      <c r="S36" s="2">
        <v>1063028.7518499999</v>
      </c>
      <c r="T36" s="2">
        <v>938529.58438999997</v>
      </c>
      <c r="U36" s="2">
        <v>935058.66576999996</v>
      </c>
      <c r="V36" s="2">
        <v>211404.01672000001</v>
      </c>
      <c r="W36" s="2">
        <v>212426.14417000001</v>
      </c>
      <c r="X36" s="2">
        <v>727125.56773999997</v>
      </c>
      <c r="Y36" s="2">
        <v>722632.52150000003</v>
      </c>
      <c r="Z36" s="2">
        <v>86300.602190000005</v>
      </c>
      <c r="AA36" s="2">
        <v>87362.760750000001</v>
      </c>
      <c r="AB36" s="2">
        <v>25781.585289999999</v>
      </c>
      <c r="AC36" s="2">
        <v>27157.320810000001</v>
      </c>
      <c r="AD36" s="2">
        <v>9712.4346100000002</v>
      </c>
      <c r="AE36" s="2">
        <v>10569.989729999999</v>
      </c>
      <c r="AF36" s="2">
        <v>2680.9716699999999</v>
      </c>
      <c r="AG36" s="2">
        <v>2880.0151900000001</v>
      </c>
      <c r="AH36" s="2">
        <v>426493</v>
      </c>
      <c r="AI36" s="9">
        <f t="shared" si="2"/>
        <v>0.18256806090604066</v>
      </c>
    </row>
    <row r="37" spans="1:35">
      <c r="A37" s="1" t="s">
        <v>140</v>
      </c>
      <c r="B37" s="2" t="s">
        <v>471</v>
      </c>
      <c r="C37" s="1" t="s">
        <v>141</v>
      </c>
      <c r="D37" s="2">
        <v>366383</v>
      </c>
      <c r="E37" s="2">
        <v>16425</v>
      </c>
      <c r="F37" s="2">
        <v>2536</v>
      </c>
      <c r="G37" s="2">
        <v>8177</v>
      </c>
      <c r="H37" s="2">
        <v>1268</v>
      </c>
      <c r="I37" s="7">
        <f>Table2[[#This Row],[Infill 00-04]]/Table2[[#This Row],[All 00-04]]</f>
        <v>0.10722494254022184</v>
      </c>
      <c r="J37" s="7">
        <f>Table2[[#This Row],[Infill 05-09]]/Table2[[#This Row],[All 05-09]]</f>
        <v>0.23505231689088191</v>
      </c>
      <c r="K37" s="7">
        <f>(Table2[[#This Row],[Infill 05-09]]+Table2[[#This Row],[Infill 00-04]])/(Table2[[#This Row],[All 05-09]]+Table2[[#This Row],[All 00-04]])</f>
        <v>0.13419537964204054</v>
      </c>
      <c r="L37" s="2">
        <f>Table2[[#This Row],[All 05-09]]+Table2[[#This Row],[All 00-04]]</f>
        <v>12683</v>
      </c>
      <c r="M37" s="2">
        <f>Table2[[#This Row],[Infill 00-04]]+Table2[[#This Row],[Infill 05-09]]</f>
        <v>1702</v>
      </c>
      <c r="N37" s="7">
        <f>Table2[[#This Row],[%Infill 05-09]]-Table2[[#This Row],[%Infill 00-04]]</f>
        <v>0.12782737435066005</v>
      </c>
      <c r="O37" s="7">
        <f t="shared" si="3"/>
        <v>0.11960371784528173</v>
      </c>
      <c r="P37" s="7" t="e">
        <f>#REF!/#REF!</f>
        <v>#REF!</v>
      </c>
      <c r="Q37" s="7">
        <f t="shared" si="4"/>
        <v>0.28204871096473721</v>
      </c>
      <c r="R37" s="2">
        <v>516503.26938000001</v>
      </c>
      <c r="S37" s="2">
        <v>516133.64887999999</v>
      </c>
      <c r="T37" s="2">
        <v>439147.17180000001</v>
      </c>
      <c r="U37" s="2">
        <v>432683.92830999999</v>
      </c>
      <c r="V37" s="2">
        <v>123860.89373</v>
      </c>
      <c r="W37" s="2">
        <v>129291.55726</v>
      </c>
      <c r="X37" s="2">
        <v>315286.27808000002</v>
      </c>
      <c r="Y37" s="2">
        <v>303392.37109999999</v>
      </c>
      <c r="Z37" s="2">
        <v>40775.678590000003</v>
      </c>
      <c r="AA37" s="2">
        <v>43062.121529999997</v>
      </c>
      <c r="AB37" s="2">
        <v>27328.342499999999</v>
      </c>
      <c r="AC37" s="2">
        <v>29787.586469999998</v>
      </c>
      <c r="AD37" s="2">
        <v>6985.2046600000003</v>
      </c>
      <c r="AE37" s="2">
        <v>8156.5591400000003</v>
      </c>
      <c r="AF37" s="2">
        <v>2266.8722600000001</v>
      </c>
      <c r="AG37" s="2">
        <v>2443.4539100000002</v>
      </c>
      <c r="AH37" s="2">
        <v>336609</v>
      </c>
      <c r="AI37" s="9">
        <f t="shared" si="2"/>
        <v>8.8452774584161439E-2</v>
      </c>
    </row>
    <row r="38" spans="1:35">
      <c r="A38" s="1" t="s">
        <v>42</v>
      </c>
      <c r="B38" s="2" t="s">
        <v>471</v>
      </c>
      <c r="C38" s="1" t="s">
        <v>43</v>
      </c>
      <c r="D38" s="2">
        <v>2710489</v>
      </c>
      <c r="E38" s="2">
        <v>70880</v>
      </c>
      <c r="F38" s="2">
        <v>10191</v>
      </c>
      <c r="G38" s="2">
        <v>22795</v>
      </c>
      <c r="H38" s="2">
        <v>4186</v>
      </c>
      <c r="I38" s="7">
        <f>Table2[[#This Row],[Infill 00-04]]/Table2[[#This Row],[All 00-04]]</f>
        <v>9.5111065510696147E-2</v>
      </c>
      <c r="J38" s="7">
        <f>Table2[[#This Row],[Infill 05-09]]/Table2[[#This Row],[All 05-09]]</f>
        <v>0.13638214140317548</v>
      </c>
      <c r="K38" s="7">
        <f>(Table2[[#This Row],[Infill 05-09]]+Table2[[#This Row],[Infill 00-04]])/(Table2[[#This Row],[All 05-09]]+Table2[[#This Row],[All 00-04]])</f>
        <v>0.10643287916015189</v>
      </c>
      <c r="L38" s="2">
        <f>Table2[[#This Row],[All 05-09]]+Table2[[#This Row],[All 00-04]]</f>
        <v>26862</v>
      </c>
      <c r="M38" s="2">
        <f>Table2[[#This Row],[Infill 00-04]]+Table2[[#This Row],[Infill 05-09]]</f>
        <v>2859</v>
      </c>
      <c r="N38" s="7">
        <f>Table2[[#This Row],[%Infill 05-09]]-Table2[[#This Row],[%Infill 00-04]]</f>
        <v>4.1271075892479331E-2</v>
      </c>
      <c r="O38" s="7">
        <f t="shared" si="3"/>
        <v>0.18979013528940819</v>
      </c>
      <c r="P38" s="7" t="e">
        <f>#REF!/#REF!</f>
        <v>#REF!</v>
      </c>
      <c r="Q38" s="7">
        <f t="shared" si="4"/>
        <v>0.48840383665414078</v>
      </c>
      <c r="R38" s="2">
        <v>1348486.0791199999</v>
      </c>
      <c r="S38" s="2">
        <v>1348392.4508700001</v>
      </c>
      <c r="T38" s="2">
        <v>959165.61696000001</v>
      </c>
      <c r="U38" s="2">
        <v>950466.19169000001</v>
      </c>
      <c r="V38" s="2">
        <v>468460.16730999999</v>
      </c>
      <c r="W38" s="2">
        <v>464819.33880000003</v>
      </c>
      <c r="X38" s="2">
        <v>490705.45</v>
      </c>
      <c r="Y38" s="2">
        <v>485646.85331999999</v>
      </c>
      <c r="Z38" s="2">
        <v>200318.29397999999</v>
      </c>
      <c r="AA38" s="2">
        <v>202788.65760999999</v>
      </c>
      <c r="AB38" s="2">
        <v>115112.98724</v>
      </c>
      <c r="AC38" s="2">
        <v>117863.56859</v>
      </c>
      <c r="AD38" s="2">
        <v>53844.054519999998</v>
      </c>
      <c r="AE38" s="2">
        <v>56359.786809999998</v>
      </c>
      <c r="AF38" s="2">
        <v>20045.12919</v>
      </c>
      <c r="AG38" s="2">
        <v>20914.248780000002</v>
      </c>
      <c r="AH38" s="2">
        <v>2552994</v>
      </c>
      <c r="AI38" s="9">
        <f t="shared" si="2"/>
        <v>6.1690313412409117E-2</v>
      </c>
    </row>
    <row r="39" spans="1:35">
      <c r="A39" s="1" t="s">
        <v>404</v>
      </c>
      <c r="B39" s="2" t="s">
        <v>471</v>
      </c>
      <c r="C39" s="1" t="s">
        <v>405</v>
      </c>
      <c r="D39" s="2">
        <v>219461</v>
      </c>
      <c r="E39" s="2">
        <v>9972</v>
      </c>
      <c r="F39" s="2">
        <v>1480</v>
      </c>
      <c r="G39" s="2">
        <v>4695</v>
      </c>
      <c r="H39" s="2">
        <v>729</v>
      </c>
      <c r="I39" s="7">
        <f>Table2[[#This Row],[Infill 00-04]]/Table2[[#This Row],[All 00-04]]</f>
        <v>0.40220901842007667</v>
      </c>
      <c r="J39" s="7">
        <f>Table2[[#This Row],[Infill 05-09]]/Table2[[#This Row],[All 05-09]]</f>
        <v>0.43341838641143626</v>
      </c>
      <c r="K39" s="7">
        <f>(Table2[[#This Row],[Infill 05-09]]+Table2[[#This Row],[Infill 00-04]])/(Table2[[#This Row],[All 05-09]]+Table2[[#This Row],[All 00-04]])</f>
        <v>0.4105016807795413</v>
      </c>
      <c r="L39" s="2">
        <f>Table2[[#This Row],[All 05-09]]+Table2[[#This Row],[All 00-04]]</f>
        <v>352515</v>
      </c>
      <c r="M39" s="2">
        <f>Table2[[#This Row],[Infill 00-04]]+Table2[[#This Row],[Infill 05-09]]</f>
        <v>144708</v>
      </c>
      <c r="N39" s="7">
        <f>Table2[[#This Row],[%Infill 05-09]]-Table2[[#This Row],[%Infill 00-04]]</f>
        <v>3.1209367991359593E-2</v>
      </c>
      <c r="O39" s="7">
        <f t="shared" si="3"/>
        <v>7.9347368704046559E-2</v>
      </c>
      <c r="P39" s="7" t="e">
        <f>#REF!/#REF!</f>
        <v>#REF!</v>
      </c>
      <c r="Q39" s="7">
        <f t="shared" si="4"/>
        <v>0.14997406058689641</v>
      </c>
      <c r="R39" s="2">
        <v>1575892.9716</v>
      </c>
      <c r="S39" s="2">
        <v>1576619.7585499999</v>
      </c>
      <c r="T39" s="2">
        <v>1485808.0962</v>
      </c>
      <c r="U39" s="2">
        <v>1483933.75113</v>
      </c>
      <c r="V39" s="2">
        <v>222832.67344000001</v>
      </c>
      <c r="W39" s="2">
        <v>221091.76534000001</v>
      </c>
      <c r="X39" s="2">
        <v>1262975.4228699999</v>
      </c>
      <c r="Y39" s="2">
        <v>1262841.9858500001</v>
      </c>
      <c r="Z39" s="2">
        <v>68053.982019999996</v>
      </c>
      <c r="AA39" s="2">
        <v>69192.644459999996</v>
      </c>
      <c r="AB39" s="2">
        <v>14882.89587</v>
      </c>
      <c r="AC39" s="2">
        <v>15814.95333</v>
      </c>
      <c r="AD39" s="2">
        <v>5346.1534899999997</v>
      </c>
      <c r="AE39" s="2">
        <v>5770.4831299999996</v>
      </c>
      <c r="AF39" s="2">
        <v>1801.8443600000001</v>
      </c>
      <c r="AG39" s="2">
        <v>1907.9267600000001</v>
      </c>
      <c r="AH39" s="2">
        <v>192034</v>
      </c>
      <c r="AI39" s="9">
        <f t="shared" si="2"/>
        <v>0.14282366664236543</v>
      </c>
    </row>
    <row r="40" spans="1:35">
      <c r="A40" s="1" t="s">
        <v>424</v>
      </c>
      <c r="B40" s="2" t="s">
        <v>471</v>
      </c>
      <c r="C40" s="1" t="s">
        <v>425</v>
      </c>
      <c r="D40" s="2">
        <v>477717</v>
      </c>
      <c r="E40" s="2">
        <v>21009</v>
      </c>
      <c r="F40" s="2">
        <v>3097</v>
      </c>
      <c r="G40" s="2">
        <v>7065</v>
      </c>
      <c r="H40" s="2">
        <v>945</v>
      </c>
      <c r="I40" s="7">
        <f>Table2[[#This Row],[Infill 00-04]]/Table2[[#This Row],[All 00-04]]</f>
        <v>0.25485122897800777</v>
      </c>
      <c r="J40" s="7">
        <f>Table2[[#This Row],[Infill 05-09]]/Table2[[#This Row],[All 05-09]]</f>
        <v>0.19490695396669933</v>
      </c>
      <c r="K40" s="7">
        <f>(Table2[[#This Row],[Infill 05-09]]+Table2[[#This Row],[Infill 00-04]])/(Table2[[#This Row],[All 05-09]]+Table2[[#This Row],[All 00-04]])</f>
        <v>0.2399708242159008</v>
      </c>
      <c r="L40" s="2">
        <f>Table2[[#This Row],[All 05-09]]+Table2[[#This Row],[All 00-04]]</f>
        <v>8226</v>
      </c>
      <c r="M40" s="2">
        <f>Table2[[#This Row],[Infill 00-04]]+Table2[[#This Row],[Infill 05-09]]</f>
        <v>1974</v>
      </c>
      <c r="N40" s="7">
        <f>Table2[[#This Row],[%Infill 05-09]]-Table2[[#This Row],[%Infill 00-04]]</f>
        <v>-5.9944275011308445E-2</v>
      </c>
      <c r="O40" s="7">
        <f t="shared" si="3"/>
        <v>8.6546250507589143E-2</v>
      </c>
      <c r="P40" s="7" t="e">
        <f>#REF!/#REF!</f>
        <v>#REF!</v>
      </c>
      <c r="Q40" s="7">
        <f t="shared" si="4"/>
        <v>0.31407446149692364</v>
      </c>
      <c r="R40" s="2">
        <v>920679.49459000002</v>
      </c>
      <c r="S40" s="2">
        <v>917379.37522000005</v>
      </c>
      <c r="T40" s="2">
        <v>772954.50532</v>
      </c>
      <c r="U40" s="2">
        <v>765757.13587999996</v>
      </c>
      <c r="V40" s="2">
        <v>242765.27002</v>
      </c>
      <c r="W40" s="2">
        <v>234844.22745000001</v>
      </c>
      <c r="X40" s="2">
        <v>530189.23534999997</v>
      </c>
      <c r="Y40" s="2">
        <v>530912.90862999996</v>
      </c>
      <c r="Z40" s="2">
        <v>106543.44001999999</v>
      </c>
      <c r="AA40" s="2">
        <v>107777.50997</v>
      </c>
      <c r="AB40" s="2">
        <v>28396.50577</v>
      </c>
      <c r="AC40" s="2">
        <v>29957.051459999999</v>
      </c>
      <c r="AD40" s="2">
        <v>9004.3289100000002</v>
      </c>
      <c r="AE40" s="2">
        <v>9805.8404599999994</v>
      </c>
      <c r="AF40" s="2">
        <v>3780.71506</v>
      </c>
      <c r="AG40" s="2">
        <v>4081.8379100000002</v>
      </c>
      <c r="AH40" s="2">
        <v>421961</v>
      </c>
      <c r="AI40" s="9">
        <f t="shared" si="2"/>
        <v>0.13213543431738953</v>
      </c>
    </row>
    <row r="41" spans="1:35">
      <c r="A41" s="1" t="s">
        <v>80</v>
      </c>
      <c r="B41" s="2" t="s">
        <v>471</v>
      </c>
      <c r="C41" s="1" t="s">
        <v>81</v>
      </c>
      <c r="D41" s="2">
        <v>304284</v>
      </c>
      <c r="E41" s="2">
        <v>6951</v>
      </c>
      <c r="F41" s="2">
        <v>942</v>
      </c>
      <c r="G41" s="2">
        <v>1814</v>
      </c>
      <c r="H41" s="2">
        <v>299</v>
      </c>
      <c r="I41" s="7">
        <f>Table2[[#This Row],[Infill 00-04]]/Table2[[#This Row],[All 00-04]]</f>
        <v>9.551878709783547E-2</v>
      </c>
      <c r="J41" s="7">
        <f>Table2[[#This Row],[Infill 05-09]]/Table2[[#This Row],[All 05-09]]</f>
        <v>0.10869565217391304</v>
      </c>
      <c r="K41" s="7">
        <f>(Table2[[#This Row],[Infill 05-09]]+Table2[[#This Row],[Infill 00-04]])/(Table2[[#This Row],[All 05-09]]+Table2[[#This Row],[All 00-04]])</f>
        <v>9.8560809742210972E-2</v>
      </c>
      <c r="L41" s="2">
        <f>Table2[[#This Row],[All 05-09]]+Table2[[#This Row],[All 00-04]]</f>
        <v>94845</v>
      </c>
      <c r="M41" s="2">
        <f>Table2[[#This Row],[Infill 00-04]]+Table2[[#This Row],[Infill 05-09]]</f>
        <v>9348</v>
      </c>
      <c r="N41" s="7">
        <f>Table2[[#This Row],[%Infill 05-09]]-Table2[[#This Row],[%Infill 00-04]]</f>
        <v>1.3176865076077571E-2</v>
      </c>
      <c r="O41" s="7">
        <f t="shared" si="3"/>
        <v>0.11976227388628265</v>
      </c>
      <c r="P41" s="7" t="e">
        <f>#REF!/#REF!</f>
        <v>#REF!</v>
      </c>
      <c r="Q41" s="7">
        <f t="shared" si="4"/>
        <v>2.7552704552963082E-2</v>
      </c>
      <c r="R41" s="2">
        <v>1568425.3925099999</v>
      </c>
      <c r="S41" s="2">
        <v>1568412.27119</v>
      </c>
      <c r="T41" s="2">
        <v>1439250.81488</v>
      </c>
      <c r="U41" s="2">
        <v>1438634.7807100001</v>
      </c>
      <c r="V41" s="2">
        <v>39655.252480000003</v>
      </c>
      <c r="W41" s="2">
        <v>39350.34895</v>
      </c>
      <c r="X41" s="2">
        <v>1399595.5624500001</v>
      </c>
      <c r="Y41" s="2">
        <v>1399284.43184</v>
      </c>
      <c r="Z41" s="2">
        <v>83503.095570000005</v>
      </c>
      <c r="AA41" s="2">
        <v>83625.857659999994</v>
      </c>
      <c r="AB41" s="2">
        <v>30201.241170000001</v>
      </c>
      <c r="AC41" s="2">
        <v>30470.783920000002</v>
      </c>
      <c r="AD41" s="2">
        <v>12350.70645</v>
      </c>
      <c r="AE41" s="2">
        <v>12503.269410000001</v>
      </c>
      <c r="AF41" s="2">
        <v>3119.5347299999999</v>
      </c>
      <c r="AG41" s="2">
        <v>3177.5798100000002</v>
      </c>
      <c r="AH41" s="2">
        <v>309635</v>
      </c>
      <c r="AI41" s="9">
        <f t="shared" si="2"/>
        <v>-1.7281638057713114E-2</v>
      </c>
    </row>
    <row r="42" spans="1:35">
      <c r="A42" s="1" t="s">
        <v>224</v>
      </c>
      <c r="B42" s="2" t="s">
        <v>471</v>
      </c>
      <c r="C42" s="1" t="s">
        <v>225</v>
      </c>
      <c r="D42" s="2">
        <v>472099</v>
      </c>
      <c r="E42" s="2">
        <v>21972</v>
      </c>
      <c r="F42" s="2">
        <v>3185</v>
      </c>
      <c r="G42" s="2">
        <v>8953</v>
      </c>
      <c r="H42" s="2">
        <v>1140</v>
      </c>
      <c r="I42" s="7">
        <f>Table2[[#This Row],[Infill 00-04]]/Table2[[#This Row],[All 00-04]]</f>
        <v>2.8021148036253777E-2</v>
      </c>
      <c r="J42" s="7">
        <f>Table2[[#This Row],[Infill 05-09]]/Table2[[#This Row],[All 05-09]]</f>
        <v>2.7593648836133806E-2</v>
      </c>
      <c r="K42" s="7">
        <f>(Table2[[#This Row],[Infill 05-09]]+Table2[[#This Row],[Infill 00-04]])/(Table2[[#This Row],[All 05-09]]+Table2[[#This Row],[All 00-04]])</f>
        <v>2.7880569777462363E-2</v>
      </c>
      <c r="L42" s="2">
        <f>Table2[[#This Row],[All 05-09]]+Table2[[#This Row],[All 00-04]]</f>
        <v>19727</v>
      </c>
      <c r="M42" s="2">
        <f>Table2[[#This Row],[Infill 00-04]]+Table2[[#This Row],[Infill 05-09]]</f>
        <v>550</v>
      </c>
      <c r="N42" s="7">
        <f>Table2[[#This Row],[%Infill 05-09]]-Table2[[#This Row],[%Infill 00-04]]</f>
        <v>-4.2749920011997053E-4</v>
      </c>
      <c r="O42" s="7">
        <f t="shared" si="3"/>
        <v>0.15872763025623801</v>
      </c>
      <c r="P42" s="7" t="e">
        <f>#REF!/#REF!</f>
        <v>#REF!</v>
      </c>
      <c r="Q42" s="7">
        <f t="shared" si="4"/>
        <v>0.75687029423302044</v>
      </c>
      <c r="R42" s="2">
        <v>934049.65959000005</v>
      </c>
      <c r="S42" s="2">
        <v>934010.51804</v>
      </c>
      <c r="T42" s="2">
        <v>821045.86734999996</v>
      </c>
      <c r="U42" s="2">
        <v>814476.76387000002</v>
      </c>
      <c r="V42" s="2">
        <v>621425.22719999996</v>
      </c>
      <c r="W42" s="2">
        <v>616325.93232000002</v>
      </c>
      <c r="X42" s="2">
        <v>199620.64009999999</v>
      </c>
      <c r="Y42" s="2">
        <v>198150.8316</v>
      </c>
      <c r="Z42" s="2">
        <v>65633.434840000002</v>
      </c>
      <c r="AA42" s="2">
        <v>67485.540439999997</v>
      </c>
      <c r="AB42" s="2">
        <v>29433.533660000001</v>
      </c>
      <c r="AC42" s="2">
        <v>32033.108820000001</v>
      </c>
      <c r="AD42" s="2">
        <v>13282.54153</v>
      </c>
      <c r="AE42" s="2">
        <v>15043.687540000001</v>
      </c>
      <c r="AF42" s="2">
        <v>4654.2826999999997</v>
      </c>
      <c r="AG42" s="2">
        <v>4971.41795</v>
      </c>
      <c r="AH42" s="2">
        <v>408326</v>
      </c>
      <c r="AI42" s="9">
        <f t="shared" si="2"/>
        <v>0.15618158040389296</v>
      </c>
    </row>
    <row r="43" spans="1:35">
      <c r="A43" s="1" t="s">
        <v>416</v>
      </c>
      <c r="B43" s="2" t="s">
        <v>471</v>
      </c>
      <c r="C43" s="1" t="s">
        <v>417</v>
      </c>
      <c r="D43" s="2">
        <v>234906</v>
      </c>
      <c r="E43" s="2">
        <v>8009</v>
      </c>
      <c r="F43" s="2">
        <v>1094</v>
      </c>
      <c r="G43" s="2">
        <v>2630</v>
      </c>
      <c r="H43" s="2">
        <v>376</v>
      </c>
      <c r="I43" s="7">
        <f>Table2[[#This Row],[Infill 00-04]]/Table2[[#This Row],[All 00-04]]</f>
        <v>0.27279862994148707</v>
      </c>
      <c r="J43" s="7">
        <f>Table2[[#This Row],[Infill 05-09]]/Table2[[#This Row],[All 05-09]]</f>
        <v>0.29128508124076807</v>
      </c>
      <c r="K43" s="7">
        <f>(Table2[[#This Row],[Infill 05-09]]+Table2[[#This Row],[Infill 00-04]])/(Table2[[#This Row],[All 05-09]]+Table2[[#This Row],[All 00-04]])</f>
        <v>0.27730200424597889</v>
      </c>
      <c r="L43" s="2">
        <f>Table2[[#This Row],[All 05-09]]+Table2[[#This Row],[All 00-04]]</f>
        <v>55582</v>
      </c>
      <c r="M43" s="2">
        <f>Table2[[#This Row],[Infill 00-04]]+Table2[[#This Row],[Infill 05-09]]</f>
        <v>15413</v>
      </c>
      <c r="N43" s="7">
        <f>Table2[[#This Row],[%Infill 05-09]]-Table2[[#This Row],[%Infill 00-04]]</f>
        <v>1.8486451299281004E-2</v>
      </c>
      <c r="O43" s="7">
        <f t="shared" si="3"/>
        <v>0.12672628208053036</v>
      </c>
      <c r="P43" s="7" t="e">
        <f>#REF!/#REF!</f>
        <v>#REF!</v>
      </c>
      <c r="Q43" s="7">
        <f t="shared" si="4"/>
        <v>0.44508343549541074</v>
      </c>
      <c r="R43" s="2">
        <v>643242.39922999998</v>
      </c>
      <c r="S43" s="2">
        <v>643274.42414000002</v>
      </c>
      <c r="T43" s="2">
        <v>568505.44742999994</v>
      </c>
      <c r="U43" s="2">
        <v>566733.40410000004</v>
      </c>
      <c r="V43" s="2">
        <v>253032.35764</v>
      </c>
      <c r="W43" s="2">
        <v>255242.51917000001</v>
      </c>
      <c r="X43" s="2">
        <v>315473.08980000002</v>
      </c>
      <c r="Y43" s="2">
        <v>311490.88500000001</v>
      </c>
      <c r="Z43" s="2">
        <v>52981.605790000001</v>
      </c>
      <c r="AA43" s="2">
        <v>53217.344530000002</v>
      </c>
      <c r="AB43" s="2">
        <v>12284.210279999999</v>
      </c>
      <c r="AC43" s="2">
        <v>13091.50411</v>
      </c>
      <c r="AD43" s="2">
        <v>5785.3836700000002</v>
      </c>
      <c r="AE43" s="2">
        <v>6268.2031399999996</v>
      </c>
      <c r="AF43" s="2">
        <v>3685.7524100000001</v>
      </c>
      <c r="AG43" s="2">
        <v>3963.96857</v>
      </c>
      <c r="AH43" s="2">
        <v>213517</v>
      </c>
      <c r="AI43" s="9">
        <f t="shared" si="2"/>
        <v>0.10017469334994403</v>
      </c>
    </row>
    <row r="44" spans="1:35">
      <c r="A44" s="1" t="s">
        <v>284</v>
      </c>
      <c r="B44" s="2" t="s">
        <v>471</v>
      </c>
      <c r="C44" s="1" t="s">
        <v>285</v>
      </c>
      <c r="D44" s="2">
        <v>1252987</v>
      </c>
      <c r="E44" s="2">
        <v>44218</v>
      </c>
      <c r="F44" s="2">
        <v>6350</v>
      </c>
      <c r="G44" s="2">
        <v>18726</v>
      </c>
      <c r="H44" s="2">
        <v>2317</v>
      </c>
      <c r="I44" s="7">
        <f>Table2[[#This Row],[Infill 00-04]]/Table2[[#This Row],[All 00-04]]</f>
        <v>0.14804102024717328</v>
      </c>
      <c r="J44" s="7">
        <f>Table2[[#This Row],[Infill 05-09]]/Table2[[#This Row],[All 05-09]]</f>
        <v>0.23486619901273059</v>
      </c>
      <c r="K44" s="7">
        <f>(Table2[[#This Row],[Infill 05-09]]+Table2[[#This Row],[Infill 00-04]])/(Table2[[#This Row],[All 05-09]]+Table2[[#This Row],[All 00-04]])</f>
        <v>0.16994363612531133</v>
      </c>
      <c r="L44" s="2">
        <f>Table2[[#This Row],[All 05-09]]+Table2[[#This Row],[All 00-04]]</f>
        <v>15258</v>
      </c>
      <c r="M44" s="2">
        <f>Table2[[#This Row],[Infill 00-04]]+Table2[[#This Row],[Infill 05-09]]</f>
        <v>2593</v>
      </c>
      <c r="N44" s="7">
        <f>Table2[[#This Row],[%Infill 05-09]]-Table2[[#This Row],[%Infill 00-04]]</f>
        <v>8.6825178765557315E-2</v>
      </c>
      <c r="O44" s="7">
        <f t="shared" si="3"/>
        <v>0.20423526580153251</v>
      </c>
      <c r="P44" s="7" t="e">
        <f>#REF!/#REF!</f>
        <v>#REF!</v>
      </c>
      <c r="Q44" s="7">
        <f t="shared" si="4"/>
        <v>0.27368151203585689</v>
      </c>
      <c r="R44" s="2">
        <v>3388982.66536</v>
      </c>
      <c r="S44" s="2">
        <v>3391298.4643899999</v>
      </c>
      <c r="T44" s="2">
        <v>3018932.0630899998</v>
      </c>
      <c r="U44" s="2">
        <v>3007075.0735900002</v>
      </c>
      <c r="V44" s="2">
        <v>826225.89176000003</v>
      </c>
      <c r="W44" s="2">
        <v>822386.68683000002</v>
      </c>
      <c r="X44" s="2">
        <v>2192706.1714699999</v>
      </c>
      <c r="Y44" s="2">
        <v>2184688.38687</v>
      </c>
      <c r="Z44" s="2">
        <v>206685.68487999999</v>
      </c>
      <c r="AA44" s="2">
        <v>212955.88951000001</v>
      </c>
      <c r="AB44" s="2">
        <v>87787.535659999994</v>
      </c>
      <c r="AC44" s="2">
        <v>91080.760829999999</v>
      </c>
      <c r="AD44" s="2">
        <v>52882.640509999997</v>
      </c>
      <c r="AE44" s="2">
        <v>56690.265299999999</v>
      </c>
      <c r="AF44" s="2">
        <v>22694.74296</v>
      </c>
      <c r="AG44" s="2">
        <v>23496.476839999999</v>
      </c>
      <c r="AH44" s="2">
        <v>1095421</v>
      </c>
      <c r="AI44" s="9">
        <f t="shared" si="2"/>
        <v>0.14384058731757013</v>
      </c>
    </row>
    <row r="45" spans="1:35">
      <c r="A45" s="1" t="s">
        <v>86</v>
      </c>
      <c r="B45" s="2" t="s">
        <v>471</v>
      </c>
      <c r="C45" s="1" t="s">
        <v>87</v>
      </c>
      <c r="D45" s="2">
        <v>201559</v>
      </c>
      <c r="E45" s="2">
        <v>10007</v>
      </c>
      <c r="F45" s="2">
        <v>1073</v>
      </c>
      <c r="G45" s="2">
        <v>2676</v>
      </c>
      <c r="H45" s="2">
        <v>629</v>
      </c>
      <c r="I45" s="7">
        <f>Table2[[#This Row],[Infill 00-04]]/Table2[[#This Row],[All 00-04]]</f>
        <v>9.2170777771418758E-2</v>
      </c>
      <c r="J45" s="7">
        <f>Table2[[#This Row],[Infill 05-09]]/Table2[[#This Row],[All 05-09]]</f>
        <v>6.3480741797432239E-2</v>
      </c>
      <c r="K45" s="7">
        <f>(Table2[[#This Row],[Infill 05-09]]+Table2[[#This Row],[Infill 00-04]])/(Table2[[#This Row],[All 05-09]]+Table2[[#This Row],[All 00-04]])</f>
        <v>8.5199948009185039E-2</v>
      </c>
      <c r="L45" s="2">
        <f>Table2[[#This Row],[All 05-09]]+Table2[[#This Row],[All 00-04]]</f>
        <v>46162</v>
      </c>
      <c r="M45" s="2">
        <f>Table2[[#This Row],[Infill 00-04]]+Table2[[#This Row],[Infill 05-09]]</f>
        <v>3933</v>
      </c>
      <c r="N45" s="7">
        <f>Table2[[#This Row],[%Infill 05-09]]-Table2[[#This Row],[%Infill 00-04]]</f>
        <v>-2.8690035973986519E-2</v>
      </c>
      <c r="O45" s="7">
        <f t="shared" si="3"/>
        <v>5.2109912538794136E-2</v>
      </c>
      <c r="P45" s="7" t="e">
        <f>#REF!/#REF!</f>
        <v>#REF!</v>
      </c>
      <c r="Q45" s="7">
        <f t="shared" si="4"/>
        <v>0.20888755471967538</v>
      </c>
      <c r="R45" s="2">
        <v>889739.23485000001</v>
      </c>
      <c r="S45" s="2">
        <v>889716.10577999998</v>
      </c>
      <c r="T45" s="2">
        <v>813383.91469999996</v>
      </c>
      <c r="U45" s="2">
        <v>812524.80281999998</v>
      </c>
      <c r="V45" s="2">
        <v>169905.77699000001</v>
      </c>
      <c r="W45" s="2">
        <v>168082.58278999999</v>
      </c>
      <c r="X45" s="2">
        <v>643478.13785000006</v>
      </c>
      <c r="Y45" s="2">
        <v>644442.22014999995</v>
      </c>
      <c r="Z45" s="2">
        <v>58378.02044</v>
      </c>
      <c r="AA45" s="2">
        <v>58577.73115</v>
      </c>
      <c r="AB45" s="2">
        <v>13998.43093</v>
      </c>
      <c r="AC45" s="2">
        <v>14291.54753</v>
      </c>
      <c r="AD45" s="2">
        <v>2978.7587100000001</v>
      </c>
      <c r="AE45" s="2">
        <v>3246.0774700000002</v>
      </c>
      <c r="AF45" s="2">
        <v>1000.11036</v>
      </c>
      <c r="AG45" s="2">
        <v>1075.9470699999999</v>
      </c>
      <c r="AH45" s="2">
        <v>174021</v>
      </c>
      <c r="AI45" s="9">
        <f t="shared" si="2"/>
        <v>0.15824526924911361</v>
      </c>
    </row>
    <row r="46" spans="1:35">
      <c r="A46" s="1" t="s">
        <v>84</v>
      </c>
      <c r="B46" s="2" t="s">
        <v>471</v>
      </c>
      <c r="C46" s="1" t="s">
        <v>85</v>
      </c>
      <c r="D46" s="2">
        <v>1758038</v>
      </c>
      <c r="E46" s="2">
        <v>114374</v>
      </c>
      <c r="F46" s="2">
        <v>15958</v>
      </c>
      <c r="G46" s="2">
        <v>40833</v>
      </c>
      <c r="H46" s="2">
        <v>4289</v>
      </c>
      <c r="I46" s="7">
        <f>Table2[[#This Row],[Infill 00-04]]/Table2[[#This Row],[All 00-04]]</f>
        <v>5.7653478854024554E-2</v>
      </c>
      <c r="J46" s="7">
        <f>Table2[[#This Row],[Infill 05-09]]/Table2[[#This Row],[All 05-09]]</f>
        <v>9.4183042354967508E-2</v>
      </c>
      <c r="K46" s="7">
        <f>(Table2[[#This Row],[Infill 05-09]]+Table2[[#This Row],[Infill 00-04]])/(Table2[[#This Row],[All 05-09]]+Table2[[#This Row],[All 00-04]])</f>
        <v>6.7094267851000547E-2</v>
      </c>
      <c r="L46" s="2">
        <f>Table2[[#This Row],[All 05-09]]+Table2[[#This Row],[All 00-04]]</f>
        <v>49423</v>
      </c>
      <c r="M46" s="2">
        <f>Table2[[#This Row],[Infill 00-04]]+Table2[[#This Row],[Infill 05-09]]</f>
        <v>3316</v>
      </c>
      <c r="N46" s="7">
        <f>Table2[[#This Row],[%Infill 05-09]]-Table2[[#This Row],[%Infill 00-04]]</f>
        <v>3.6529563500942955E-2</v>
      </c>
      <c r="O46" s="7">
        <f t="shared" si="3"/>
        <v>0.12740456496536054</v>
      </c>
      <c r="P46" s="7" t="e">
        <f>#REF!/#REF!</f>
        <v>#REF!</v>
      </c>
      <c r="Q46" s="7">
        <f t="shared" si="4"/>
        <v>0.29741631459090301</v>
      </c>
      <c r="R46" s="2">
        <v>1934254.2704700001</v>
      </c>
      <c r="S46" s="2">
        <v>1931337.78229</v>
      </c>
      <c r="T46" s="2">
        <v>1513511.61919</v>
      </c>
      <c r="U46" s="2">
        <v>1469623.0780499999</v>
      </c>
      <c r="V46" s="2">
        <v>450143.04787000001</v>
      </c>
      <c r="W46" s="2">
        <v>406201.13186000002</v>
      </c>
      <c r="X46" s="2">
        <v>1063368.5716899999</v>
      </c>
      <c r="Y46" s="2">
        <v>1063421.94643</v>
      </c>
      <c r="Z46" s="2">
        <v>243783.17245000001</v>
      </c>
      <c r="AA46" s="2">
        <v>258313.12731000001</v>
      </c>
      <c r="AB46" s="2">
        <v>123354.94576</v>
      </c>
      <c r="AC46" s="2">
        <v>138728.66722</v>
      </c>
      <c r="AD46" s="2">
        <v>35644.359060000003</v>
      </c>
      <c r="AE46" s="2">
        <v>44781.012889999998</v>
      </c>
      <c r="AF46" s="2">
        <v>17960.175589999999</v>
      </c>
      <c r="AG46" s="2">
        <v>19891.898560000001</v>
      </c>
      <c r="AH46" s="2">
        <v>1330448</v>
      </c>
      <c r="AI46" s="9">
        <f t="shared" si="2"/>
        <v>0.32138798359650284</v>
      </c>
    </row>
    <row r="47" spans="1:35">
      <c r="A47" s="1" t="s">
        <v>230</v>
      </c>
      <c r="B47" s="2" t="s">
        <v>471</v>
      </c>
      <c r="C47" s="1" t="s">
        <v>231</v>
      </c>
      <c r="D47" s="2">
        <v>214369</v>
      </c>
      <c r="E47" s="2">
        <v>4997</v>
      </c>
      <c r="F47" s="2">
        <v>711</v>
      </c>
      <c r="G47" s="2">
        <v>1851</v>
      </c>
      <c r="H47" s="2">
        <v>159</v>
      </c>
      <c r="I47" s="7">
        <f>Table2[[#This Row],[Infill 00-04]]/Table2[[#This Row],[All 00-04]]</f>
        <v>0.15802447398538605</v>
      </c>
      <c r="J47" s="7">
        <f>Table2[[#This Row],[Infill 05-09]]/Table2[[#This Row],[All 05-09]]</f>
        <v>0.16353249226374672</v>
      </c>
      <c r="K47" s="7">
        <f>(Table2[[#This Row],[Infill 05-09]]+Table2[[#This Row],[Infill 00-04]])/(Table2[[#This Row],[All 05-09]]+Table2[[#This Row],[All 00-04]])</f>
        <v>0.15951156812339332</v>
      </c>
      <c r="L47" s="2">
        <f>Table2[[#This Row],[All 05-09]]+Table2[[#This Row],[All 00-04]]</f>
        <v>15560</v>
      </c>
      <c r="M47" s="2">
        <f>Table2[[#This Row],[Infill 00-04]]+Table2[[#This Row],[Infill 05-09]]</f>
        <v>2482</v>
      </c>
      <c r="N47" s="7">
        <f>Table2[[#This Row],[%Infill 05-09]]-Table2[[#This Row],[%Infill 00-04]]</f>
        <v>5.5080182783606713E-3</v>
      </c>
      <c r="O47" s="7">
        <f t="shared" si="3"/>
        <v>0.12825161264752052</v>
      </c>
      <c r="P47" s="7" t="e">
        <f>#REF!/#REF!</f>
        <v>#REF!</v>
      </c>
      <c r="Q47" s="7">
        <f t="shared" si="4"/>
        <v>0.25916804452587949</v>
      </c>
      <c r="R47" s="2">
        <v>1130405.09623</v>
      </c>
      <c r="S47" s="2">
        <v>1130291.89714</v>
      </c>
      <c r="T47" s="2">
        <v>1013004.5547100001</v>
      </c>
      <c r="U47" s="2">
        <v>1010719.4461600001</v>
      </c>
      <c r="V47" s="2">
        <v>262538.40954000002</v>
      </c>
      <c r="W47" s="2">
        <v>256580.00266999999</v>
      </c>
      <c r="X47" s="2">
        <v>750466.14534000005</v>
      </c>
      <c r="Y47" s="2">
        <v>754139.44356000004</v>
      </c>
      <c r="Z47" s="2">
        <v>35346.571880000003</v>
      </c>
      <c r="AA47" s="2">
        <v>36203.459799999997</v>
      </c>
      <c r="AB47" s="2">
        <v>66997.161030000003</v>
      </c>
      <c r="AC47" s="2">
        <v>67790.888800000001</v>
      </c>
      <c r="AD47" s="2">
        <v>10793.05177</v>
      </c>
      <c r="AE47" s="2">
        <v>11170.90094</v>
      </c>
      <c r="AF47" s="2">
        <v>4263.7570299999998</v>
      </c>
      <c r="AG47" s="2">
        <v>4407.2017699999997</v>
      </c>
      <c r="AH47" s="2">
        <v>194042</v>
      </c>
      <c r="AI47" s="9">
        <f t="shared" si="2"/>
        <v>0.10475567145257213</v>
      </c>
    </row>
    <row r="48" spans="1:35">
      <c r="A48" s="1" t="s">
        <v>296</v>
      </c>
      <c r="B48" s="2" t="s">
        <v>471</v>
      </c>
      <c r="C48" s="1" t="s">
        <v>297</v>
      </c>
      <c r="D48" s="2">
        <v>448991</v>
      </c>
      <c r="E48" s="2">
        <v>23327</v>
      </c>
      <c r="F48" s="2">
        <v>2633</v>
      </c>
      <c r="G48" s="2">
        <v>8625</v>
      </c>
      <c r="H48" s="2">
        <v>1289</v>
      </c>
      <c r="I48" s="7">
        <f>Table2[[#This Row],[Infill 00-04]]/Table2[[#This Row],[All 00-04]]</f>
        <v>0.15463022158960688</v>
      </c>
      <c r="J48" s="7">
        <f>Table2[[#This Row],[Infill 05-09]]/Table2[[#This Row],[All 05-09]]</f>
        <v>0.12780184592201921</v>
      </c>
      <c r="K48" s="7">
        <f>(Table2[[#This Row],[Infill 05-09]]+Table2[[#This Row],[Infill 00-04]])/(Table2[[#This Row],[All 05-09]]+Table2[[#This Row],[All 00-04]])</f>
        <v>0.14915928056310437</v>
      </c>
      <c r="L48" s="2">
        <f>Table2[[#This Row],[All 05-09]]+Table2[[#This Row],[All 00-04]]</f>
        <v>104137</v>
      </c>
      <c r="M48" s="2">
        <f>Table2[[#This Row],[Infill 00-04]]+Table2[[#This Row],[Infill 05-09]]</f>
        <v>15533</v>
      </c>
      <c r="N48" s="7">
        <f>Table2[[#This Row],[%Infill 05-09]]-Table2[[#This Row],[%Infill 00-04]]</f>
        <v>-2.6828375667587667E-2</v>
      </c>
      <c r="O48" s="7">
        <f t="shared" si="3"/>
        <v>9.1809159184675068E-2</v>
      </c>
      <c r="P48" s="7" t="e">
        <f>#REF!/#REF!</f>
        <v>#REF!</v>
      </c>
      <c r="Q48" s="7">
        <f t="shared" si="4"/>
        <v>0.19865502735340596</v>
      </c>
      <c r="R48" s="2">
        <v>791806.70719999995</v>
      </c>
      <c r="S48" s="2">
        <v>791679.94201999996</v>
      </c>
      <c r="T48" s="2">
        <v>649439.65827999997</v>
      </c>
      <c r="U48" s="2">
        <v>644071.71016000002</v>
      </c>
      <c r="V48" s="2">
        <v>129014.45308000001</v>
      </c>
      <c r="W48" s="2">
        <v>128044.58852</v>
      </c>
      <c r="X48" s="2">
        <v>520425.20520999999</v>
      </c>
      <c r="Y48" s="2">
        <v>516027.12173999997</v>
      </c>
      <c r="Z48" s="2">
        <v>91175.500700000004</v>
      </c>
      <c r="AA48" s="2">
        <v>92499.195680000004</v>
      </c>
      <c r="AB48" s="2">
        <v>38120.949489999999</v>
      </c>
      <c r="AC48" s="2">
        <v>40499.464059999998</v>
      </c>
      <c r="AD48" s="2">
        <v>9707.0970600000001</v>
      </c>
      <c r="AE48" s="2">
        <v>11048.361339999999</v>
      </c>
      <c r="AF48" s="2">
        <v>3363.5020300000001</v>
      </c>
      <c r="AG48" s="2">
        <v>3561.21117</v>
      </c>
      <c r="AH48" s="2">
        <v>412153</v>
      </c>
      <c r="AI48" s="9">
        <f t="shared" si="2"/>
        <v>8.9379429483711151E-2</v>
      </c>
    </row>
    <row r="49" spans="1:35">
      <c r="A49" s="1" t="s">
        <v>156</v>
      </c>
      <c r="B49" s="2" t="s">
        <v>471</v>
      </c>
      <c r="C49" s="1" t="s">
        <v>157</v>
      </c>
      <c r="D49" s="2">
        <v>264275</v>
      </c>
      <c r="E49" s="2">
        <v>13308</v>
      </c>
      <c r="F49" s="2">
        <v>1077</v>
      </c>
      <c r="G49" s="2">
        <v>5729</v>
      </c>
      <c r="H49" s="2">
        <v>1257</v>
      </c>
      <c r="I49" s="7">
        <f>Table2[[#This Row],[Infill 00-04]]/Table2[[#This Row],[All 00-04]]</f>
        <v>0.16022142523000155</v>
      </c>
      <c r="J49" s="7">
        <f>Table2[[#This Row],[Infill 05-09]]/Table2[[#This Row],[All 05-09]]</f>
        <v>0.2161272627537027</v>
      </c>
      <c r="K49" s="7">
        <f>(Table2[[#This Row],[Infill 05-09]]+Table2[[#This Row],[Infill 00-04]])/(Table2[[#This Row],[All 05-09]]+Table2[[#This Row],[All 00-04]])</f>
        <v>0.17693358841213447</v>
      </c>
      <c r="L49" s="2">
        <f>Table2[[#This Row],[All 05-09]]+Table2[[#This Row],[All 00-04]]</f>
        <v>18295</v>
      </c>
      <c r="M49" s="2">
        <f>Table2[[#This Row],[Infill 00-04]]+Table2[[#This Row],[Infill 05-09]]</f>
        <v>3237</v>
      </c>
      <c r="N49" s="7">
        <f>Table2[[#This Row],[%Infill 05-09]]-Table2[[#This Row],[%Infill 00-04]]</f>
        <v>5.5905837523701152E-2</v>
      </c>
      <c r="O49" s="7">
        <f t="shared" si="3"/>
        <v>6.2949260405506913E-2</v>
      </c>
      <c r="P49" s="7" t="e">
        <f>#REF!/#REF!</f>
        <v>#REF!</v>
      </c>
      <c r="Q49" s="7">
        <f t="shared" si="4"/>
        <v>0.27460958816807107</v>
      </c>
      <c r="R49" s="2">
        <v>701001.04937000002</v>
      </c>
      <c r="S49" s="2">
        <v>700799.11473000003</v>
      </c>
      <c r="T49" s="2">
        <v>636987.98464000004</v>
      </c>
      <c r="U49" s="2">
        <v>636225.16972999997</v>
      </c>
      <c r="V49" s="2">
        <v>174923.00813</v>
      </c>
      <c r="W49" s="2">
        <v>168026.53914000001</v>
      </c>
      <c r="X49" s="2">
        <v>462064.97652999999</v>
      </c>
      <c r="Y49" s="2">
        <v>468198.63063999999</v>
      </c>
      <c r="Z49" s="2">
        <v>45675.930039999999</v>
      </c>
      <c r="AA49" s="2">
        <v>45837.61118</v>
      </c>
      <c r="AB49" s="2">
        <v>14307.56004</v>
      </c>
      <c r="AC49" s="2">
        <v>14559.53356</v>
      </c>
      <c r="AD49" s="2">
        <v>3443.34186</v>
      </c>
      <c r="AE49" s="2">
        <v>3565.8815300000001</v>
      </c>
      <c r="AF49" s="2">
        <v>586.23325</v>
      </c>
      <c r="AG49" s="2">
        <v>610.91907000000003</v>
      </c>
      <c r="AH49" s="2">
        <v>232392</v>
      </c>
      <c r="AI49" s="9">
        <f t="shared" si="2"/>
        <v>0.13719491204516507</v>
      </c>
    </row>
    <row r="50" spans="1:35">
      <c r="A50" s="1" t="s">
        <v>200</v>
      </c>
      <c r="B50" s="2" t="s">
        <v>471</v>
      </c>
      <c r="C50" s="1" t="s">
        <v>201</v>
      </c>
      <c r="D50" s="2">
        <v>405300</v>
      </c>
      <c r="E50" s="2">
        <v>20752</v>
      </c>
      <c r="F50" s="2">
        <v>2531</v>
      </c>
      <c r="G50" s="2">
        <v>9167</v>
      </c>
      <c r="H50" s="2">
        <v>904</v>
      </c>
      <c r="I50" s="7">
        <f>Table2[[#This Row],[Infill 00-04]]/Table2[[#This Row],[All 00-04]]</f>
        <v>0.17454756124475834</v>
      </c>
      <c r="J50" s="7">
        <f>Table2[[#This Row],[Infill 05-09]]/Table2[[#This Row],[All 05-09]]</f>
        <v>0.16609912339851651</v>
      </c>
      <c r="K50" s="7">
        <f>(Table2[[#This Row],[Infill 05-09]]+Table2[[#This Row],[Infill 00-04]])/(Table2[[#This Row],[All 05-09]]+Table2[[#This Row],[All 00-04]])</f>
        <v>0.17229450268841376</v>
      </c>
      <c r="L50" s="2">
        <f>Table2[[#This Row],[All 05-09]]+Table2[[#This Row],[All 00-04]]</f>
        <v>444872</v>
      </c>
      <c r="M50" s="2">
        <f>Table2[[#This Row],[Infill 00-04]]+Table2[[#This Row],[Infill 05-09]]</f>
        <v>76649</v>
      </c>
      <c r="N50" s="7">
        <f>Table2[[#This Row],[%Infill 05-09]]-Table2[[#This Row],[%Infill 00-04]]</f>
        <v>-8.4484378462418297E-3</v>
      </c>
      <c r="O50" s="7">
        <f t="shared" si="3"/>
        <v>0.11484187137019254</v>
      </c>
      <c r="P50" s="7" t="e">
        <f>#REF!/#REF!</f>
        <v>#REF!</v>
      </c>
      <c r="Q50" s="7">
        <f t="shared" si="4"/>
        <v>0.15117467767064388</v>
      </c>
      <c r="R50" s="2">
        <v>1573496.66554</v>
      </c>
      <c r="S50" s="2">
        <v>1573424.83195</v>
      </c>
      <c r="T50" s="2">
        <v>1460182.40992</v>
      </c>
      <c r="U50" s="2">
        <v>1455434.05424</v>
      </c>
      <c r="V50" s="2">
        <v>220742.60516000001</v>
      </c>
      <c r="W50" s="2">
        <v>222955.43543000001</v>
      </c>
      <c r="X50" s="2">
        <v>1239439.8047400001</v>
      </c>
      <c r="Y50" s="2">
        <v>1232478.6187799999</v>
      </c>
      <c r="Z50" s="2">
        <v>80040.405429999999</v>
      </c>
      <c r="AA50" s="2">
        <v>80666.4473</v>
      </c>
      <c r="AB50" s="2">
        <v>20260.629420000001</v>
      </c>
      <c r="AC50" s="2">
        <v>22465.453420000002</v>
      </c>
      <c r="AD50" s="2">
        <v>8686.9712</v>
      </c>
      <c r="AE50" s="2">
        <v>10202.815559999999</v>
      </c>
      <c r="AF50" s="2">
        <v>4326.2500200000004</v>
      </c>
      <c r="AG50" s="2">
        <v>4656.0618000000004</v>
      </c>
      <c r="AH50" s="2">
        <v>330714</v>
      </c>
      <c r="AI50" s="9">
        <f t="shared" si="2"/>
        <v>0.22553021644079174</v>
      </c>
    </row>
    <row r="51" spans="1:35">
      <c r="A51" s="1" t="s">
        <v>30</v>
      </c>
      <c r="B51" s="2" t="s">
        <v>471</v>
      </c>
      <c r="C51" s="1" t="s">
        <v>31</v>
      </c>
      <c r="D51" s="2">
        <v>424858</v>
      </c>
      <c r="E51" s="2">
        <v>19592</v>
      </c>
      <c r="F51" s="2">
        <v>2332</v>
      </c>
      <c r="G51" s="2">
        <v>7032</v>
      </c>
      <c r="H51" s="2">
        <v>714</v>
      </c>
      <c r="I51" s="7">
        <f>Table2[[#This Row],[Infill 00-04]]/Table2[[#This Row],[All 00-04]]</f>
        <v>0.14253120386525298</v>
      </c>
      <c r="J51" s="7">
        <f>Table2[[#This Row],[Infill 05-09]]/Table2[[#This Row],[All 05-09]]</f>
        <v>0.17576461478900504</v>
      </c>
      <c r="K51" s="7">
        <f>(Table2[[#This Row],[Infill 05-09]]+Table2[[#This Row],[Infill 00-04]])/(Table2[[#This Row],[All 05-09]]+Table2[[#This Row],[All 00-04]])</f>
        <v>0.1510863065577038</v>
      </c>
      <c r="L51" s="2">
        <f>Table2[[#This Row],[All 05-09]]+Table2[[#This Row],[All 00-04]]</f>
        <v>10034</v>
      </c>
      <c r="M51" s="2">
        <f>Table2[[#This Row],[Infill 00-04]]+Table2[[#This Row],[Infill 05-09]]</f>
        <v>1516</v>
      </c>
      <c r="N51" s="7">
        <f>Table2[[#This Row],[%Infill 05-09]]-Table2[[#This Row],[%Infill 00-04]]</f>
        <v>3.3233410923752066E-2</v>
      </c>
      <c r="O51" s="7">
        <f t="shared" si="3"/>
        <v>6.1185087148984518E-2</v>
      </c>
      <c r="P51" s="7" t="e">
        <f>#REF!/#REF!</f>
        <v>#REF!</v>
      </c>
      <c r="Q51" s="7">
        <f t="shared" si="4"/>
        <v>0.18519383420495666</v>
      </c>
      <c r="R51" s="2">
        <v>1028313.11472</v>
      </c>
      <c r="S51" s="2">
        <v>1028294.65592</v>
      </c>
      <c r="T51" s="2">
        <v>882837.87341999996</v>
      </c>
      <c r="U51" s="2">
        <v>880587.90321000002</v>
      </c>
      <c r="V51" s="2">
        <v>163496.13076</v>
      </c>
      <c r="W51" s="2">
        <v>162570.52275</v>
      </c>
      <c r="X51" s="2">
        <v>719341.74283</v>
      </c>
      <c r="Y51" s="2">
        <v>718017.38055999996</v>
      </c>
      <c r="Z51" s="2">
        <v>114359.95702</v>
      </c>
      <c r="AA51" s="2">
        <v>115218.6241</v>
      </c>
      <c r="AB51" s="2">
        <v>22214.369470000001</v>
      </c>
      <c r="AC51" s="2">
        <v>23054.800179999998</v>
      </c>
      <c r="AD51" s="2">
        <v>6723.0010400000001</v>
      </c>
      <c r="AE51" s="2">
        <v>7184.6931000000004</v>
      </c>
      <c r="AF51" s="2">
        <v>2177.9143100000001</v>
      </c>
      <c r="AG51" s="2">
        <v>2248.63591</v>
      </c>
      <c r="AH51" s="2">
        <v>369171</v>
      </c>
      <c r="AI51" s="9">
        <f t="shared" si="2"/>
        <v>0.1508433761048403</v>
      </c>
    </row>
    <row r="52" spans="1:35">
      <c r="A52" s="1" t="s">
        <v>166</v>
      </c>
      <c r="B52" s="2" t="s">
        <v>471</v>
      </c>
      <c r="C52" s="1" t="s">
        <v>167</v>
      </c>
      <c r="D52" s="2">
        <v>636986</v>
      </c>
      <c r="E52" s="2">
        <v>29366</v>
      </c>
      <c r="F52" s="2">
        <v>2854</v>
      </c>
      <c r="G52" s="2">
        <v>10203</v>
      </c>
      <c r="H52" s="2">
        <v>1520</v>
      </c>
      <c r="I52" s="7">
        <f>Table2[[#This Row],[Infill 00-04]]/Table2[[#This Row],[All 00-04]]</f>
        <v>0.25866708061678567</v>
      </c>
      <c r="J52" s="7">
        <f>Table2[[#This Row],[Infill 05-09]]/Table2[[#This Row],[All 05-09]]</f>
        <v>0.33921105253590256</v>
      </c>
      <c r="K52" s="7">
        <f>(Table2[[#This Row],[Infill 05-09]]+Table2[[#This Row],[Infill 00-04]])/(Table2[[#This Row],[All 05-09]]+Table2[[#This Row],[All 00-04]])</f>
        <v>0.2765134732347847</v>
      </c>
      <c r="L52" s="2">
        <f>Table2[[#This Row],[All 05-09]]+Table2[[#This Row],[All 00-04]]</f>
        <v>24827</v>
      </c>
      <c r="M52" s="2">
        <f>Table2[[#This Row],[Infill 00-04]]+Table2[[#This Row],[Infill 05-09]]</f>
        <v>6865</v>
      </c>
      <c r="N52" s="7">
        <f>Table2[[#This Row],[%Infill 05-09]]-Table2[[#This Row],[%Infill 00-04]]</f>
        <v>8.0543971919116886E-2</v>
      </c>
      <c r="O52" s="7">
        <f t="shared" si="3"/>
        <v>0.12396339779039002</v>
      </c>
      <c r="P52" s="7" t="e">
        <f>#REF!/#REF!</f>
        <v>#REF!</v>
      </c>
      <c r="Q52" s="7">
        <f t="shared" si="4"/>
        <v>0.20278257001275368</v>
      </c>
      <c r="R52" s="2">
        <v>1178332.7756399999</v>
      </c>
      <c r="S52" s="2">
        <v>1178264.0556099999</v>
      </c>
      <c r="T52" s="2">
        <v>992244.42631999997</v>
      </c>
      <c r="U52" s="2">
        <v>983258.33394000004</v>
      </c>
      <c r="V52" s="2">
        <v>201209.87484999999</v>
      </c>
      <c r="W52" s="2">
        <v>193633.76678000001</v>
      </c>
      <c r="X52" s="2">
        <v>791034.55166999996</v>
      </c>
      <c r="Y52" s="2">
        <v>789624.56740000006</v>
      </c>
      <c r="Z52" s="2">
        <v>110793.85341</v>
      </c>
      <c r="AA52" s="2">
        <v>115166.58387</v>
      </c>
      <c r="AB52" s="2">
        <v>52226.352610000002</v>
      </c>
      <c r="AC52" s="2">
        <v>54982.938609999997</v>
      </c>
      <c r="AD52" s="2">
        <v>14860.434149999999</v>
      </c>
      <c r="AE52" s="2">
        <v>16310.00488</v>
      </c>
      <c r="AF52" s="2">
        <v>8207.7100300000002</v>
      </c>
      <c r="AG52" s="2">
        <v>8546.1951900000004</v>
      </c>
      <c r="AH52" s="2">
        <v>559940</v>
      </c>
      <c r="AI52" s="9">
        <f t="shared" si="2"/>
        <v>0.13759688538057649</v>
      </c>
    </row>
    <row r="53" spans="1:35">
      <c r="A53" s="1" t="s">
        <v>240</v>
      </c>
      <c r="B53" s="2" t="s">
        <v>471</v>
      </c>
      <c r="C53" s="1" t="s">
        <v>241</v>
      </c>
      <c r="D53" s="2">
        <v>232293</v>
      </c>
      <c r="E53" s="2">
        <v>7858</v>
      </c>
      <c r="F53" s="2">
        <v>834</v>
      </c>
      <c r="G53" s="2">
        <v>2369</v>
      </c>
      <c r="H53" s="2">
        <v>294</v>
      </c>
      <c r="I53" s="7">
        <f>Table2[[#This Row],[Infill 00-04]]/Table2[[#This Row],[All 00-04]]</f>
        <v>0.1909120842937109</v>
      </c>
      <c r="J53" s="7">
        <f>Table2[[#This Row],[Infill 05-09]]/Table2[[#This Row],[All 05-09]]</f>
        <v>0.17536125397991673</v>
      </c>
      <c r="K53" s="7">
        <f>(Table2[[#This Row],[Infill 05-09]]+Table2[[#This Row],[Infill 00-04]])/(Table2[[#This Row],[All 05-09]]+Table2[[#This Row],[All 00-04]])</f>
        <v>0.18761677392567988</v>
      </c>
      <c r="L53" s="2">
        <f>Table2[[#This Row],[All 05-09]]+Table2[[#This Row],[All 00-04]]</f>
        <v>38536</v>
      </c>
      <c r="M53" s="2">
        <f>Table2[[#This Row],[Infill 00-04]]+Table2[[#This Row],[Infill 05-09]]</f>
        <v>7230</v>
      </c>
      <c r="N53" s="7">
        <f>Table2[[#This Row],[%Infill 05-09]]-Table2[[#This Row],[%Infill 00-04]]</f>
        <v>-1.5550830313794173E-2</v>
      </c>
      <c r="O53" s="7">
        <f t="shared" si="3"/>
        <v>0.10367723980172255</v>
      </c>
      <c r="P53" s="7" t="e">
        <f>#REF!/#REF!</f>
        <v>#REF!</v>
      </c>
      <c r="Q53" s="7">
        <f t="shared" si="4"/>
        <v>0.11354979408254788</v>
      </c>
      <c r="R53" s="2">
        <v>1018724.7766099999</v>
      </c>
      <c r="S53" s="2">
        <v>1018296.22143</v>
      </c>
      <c r="T53" s="2">
        <v>934755.98601999995</v>
      </c>
      <c r="U53" s="2">
        <v>928849.84193</v>
      </c>
      <c r="V53" s="2">
        <v>106141.34973</v>
      </c>
      <c r="W53" s="2">
        <v>102315.93330999999</v>
      </c>
      <c r="X53" s="2">
        <v>828614.63633999997</v>
      </c>
      <c r="Y53" s="2">
        <v>826533.90865999996</v>
      </c>
      <c r="Z53" s="2">
        <v>56451.412490000002</v>
      </c>
      <c r="AA53" s="2">
        <v>59721.508529999999</v>
      </c>
      <c r="AB53" s="2">
        <v>18811.72594</v>
      </c>
      <c r="AC53" s="2">
        <v>20323.122380000001</v>
      </c>
      <c r="AD53" s="2">
        <v>6406.0881099999997</v>
      </c>
      <c r="AE53" s="2">
        <v>6936.9449599999998</v>
      </c>
      <c r="AF53" s="2">
        <v>2299.5643599999999</v>
      </c>
      <c r="AG53" s="2">
        <v>2464.80386</v>
      </c>
      <c r="AH53" s="2">
        <v>222368</v>
      </c>
      <c r="AI53" s="9">
        <f t="shared" si="2"/>
        <v>4.4633220607281622E-2</v>
      </c>
    </row>
    <row r="54" spans="1:35">
      <c r="A54" s="1" t="s">
        <v>32</v>
      </c>
      <c r="B54" s="2" t="s">
        <v>471</v>
      </c>
      <c r="C54" s="1" t="s">
        <v>33</v>
      </c>
      <c r="D54" s="2">
        <v>5268860</v>
      </c>
      <c r="E54" s="2">
        <v>344046</v>
      </c>
      <c r="F54" s="2">
        <v>36546</v>
      </c>
      <c r="G54" s="2">
        <v>115606</v>
      </c>
      <c r="H54" s="2">
        <v>12854</v>
      </c>
      <c r="I54" s="7">
        <f>Table2[[#This Row],[Infill 00-04]]/Table2[[#This Row],[All 00-04]]</f>
        <v>0.24668974682921227</v>
      </c>
      <c r="J54" s="7">
        <f>Table2[[#This Row],[Infill 05-09]]/Table2[[#This Row],[All 05-09]]</f>
        <v>0.20779713364579663</v>
      </c>
      <c r="K54" s="7">
        <f>(Table2[[#This Row],[Infill 05-09]]+Table2[[#This Row],[Infill 00-04]])/(Table2[[#This Row],[All 05-09]]+Table2[[#This Row],[All 00-04]])</f>
        <v>0.23764994804949466</v>
      </c>
      <c r="L54" s="2">
        <f>Table2[[#This Row],[All 05-09]]+Table2[[#This Row],[All 00-04]]</f>
        <v>158805</v>
      </c>
      <c r="M54" s="2">
        <f>Table2[[#This Row],[Infill 00-04]]+Table2[[#This Row],[Infill 05-09]]</f>
        <v>37740</v>
      </c>
      <c r="N54" s="7">
        <f>Table2[[#This Row],[%Infill 05-09]]-Table2[[#This Row],[%Infill 00-04]]</f>
        <v>-3.8892613183415636E-2</v>
      </c>
      <c r="O54" s="7">
        <f t="shared" si="3"/>
        <v>0.14057381706160232</v>
      </c>
      <c r="P54" s="7" t="e">
        <f>#REF!/#REF!</f>
        <v>#REF!</v>
      </c>
      <c r="Q54" s="7">
        <f t="shared" si="4"/>
        <v>0.19513812813993642</v>
      </c>
      <c r="R54" s="2">
        <v>5112512.3355099997</v>
      </c>
      <c r="S54" s="2">
        <v>5111056.5377200004</v>
      </c>
      <c r="T54" s="2">
        <v>4038821.5233100001</v>
      </c>
      <c r="U54" s="2">
        <v>3891588.0270600002</v>
      </c>
      <c r="V54" s="2">
        <v>788128.07195000001</v>
      </c>
      <c r="W54" s="2">
        <v>756132.99282000004</v>
      </c>
      <c r="X54" s="2">
        <v>3250693.4519500001</v>
      </c>
      <c r="Y54" s="2">
        <v>3135455.0347099998</v>
      </c>
      <c r="Z54" s="2">
        <v>551342.11424999998</v>
      </c>
      <c r="AA54" s="2">
        <v>623973.87487000006</v>
      </c>
      <c r="AB54" s="2">
        <v>371415.88614000002</v>
      </c>
      <c r="AC54" s="2">
        <v>423868.41392999998</v>
      </c>
      <c r="AD54" s="2">
        <v>98101.771410000001</v>
      </c>
      <c r="AE54" s="2">
        <v>114857.67791</v>
      </c>
      <c r="AF54" s="2">
        <v>52831.045059999997</v>
      </c>
      <c r="AG54" s="2">
        <v>56768.548540000003</v>
      </c>
      <c r="AH54" s="2">
        <v>4247981</v>
      </c>
      <c r="AI54" s="9">
        <f t="shared" si="2"/>
        <v>0.24032099013625532</v>
      </c>
    </row>
    <row r="55" spans="1:35">
      <c r="A55" s="1" t="s">
        <v>406</v>
      </c>
      <c r="B55" s="2" t="s">
        <v>471</v>
      </c>
      <c r="C55" s="1" t="s">
        <v>407</v>
      </c>
      <c r="D55" s="2">
        <v>209714</v>
      </c>
      <c r="E55" s="2">
        <v>7024</v>
      </c>
      <c r="F55" s="2">
        <v>750</v>
      </c>
      <c r="G55" s="2">
        <v>3413</v>
      </c>
      <c r="H55" s="2">
        <v>371</v>
      </c>
      <c r="I55" s="7">
        <f>Table2[[#This Row],[Infill 00-04]]/Table2[[#This Row],[All 00-04]]</f>
        <v>0.10680013236267373</v>
      </c>
      <c r="J55" s="7">
        <f>Table2[[#This Row],[Infill 05-09]]/Table2[[#This Row],[All 05-09]]</f>
        <v>0.10429906542056075</v>
      </c>
      <c r="K55" s="7">
        <f>(Table2[[#This Row],[Infill 05-09]]+Table2[[#This Row],[Infill 00-04]])/(Table2[[#This Row],[All 05-09]]+Table2[[#This Row],[All 00-04]])</f>
        <v>0.10603280192682647</v>
      </c>
      <c r="L55" s="2">
        <f>Table2[[#This Row],[All 05-09]]+Table2[[#This Row],[All 00-04]]</f>
        <v>34876</v>
      </c>
      <c r="M55" s="2">
        <f>Table2[[#This Row],[Infill 00-04]]+Table2[[#This Row],[Infill 05-09]]</f>
        <v>3698</v>
      </c>
      <c r="N55" s="7">
        <f>Table2[[#This Row],[%Infill 05-09]]-Table2[[#This Row],[%Infill 00-04]]</f>
        <v>-2.5010669421129811E-3</v>
      </c>
      <c r="O55" s="7">
        <f t="shared" si="3"/>
        <v>0.15603868329532897</v>
      </c>
      <c r="P55" s="7" t="e">
        <f>#REF!/#REF!</f>
        <v>#REF!</v>
      </c>
      <c r="Q55" s="7">
        <f t="shared" si="4"/>
        <v>0.32712191486070968</v>
      </c>
      <c r="R55" s="2">
        <v>580832.13509999996</v>
      </c>
      <c r="S55" s="2">
        <v>580780.98427000002</v>
      </c>
      <c r="T55" s="2">
        <v>500387.86047000001</v>
      </c>
      <c r="U55" s="2">
        <v>498286.67249000003</v>
      </c>
      <c r="V55" s="2">
        <v>163687.83509000001</v>
      </c>
      <c r="W55" s="2">
        <v>161877.98457999999</v>
      </c>
      <c r="X55" s="2">
        <v>336700.02538000001</v>
      </c>
      <c r="Y55" s="2">
        <v>336408.68792</v>
      </c>
      <c r="Z55" s="2">
        <v>23505.149949999999</v>
      </c>
      <c r="AA55" s="2">
        <v>24094.719140000001</v>
      </c>
      <c r="AB55" s="2">
        <v>44386.706140000002</v>
      </c>
      <c r="AC55" s="2">
        <v>45043.883390000003</v>
      </c>
      <c r="AD55" s="2">
        <v>8783.4905999999992</v>
      </c>
      <c r="AE55" s="2">
        <v>9527.1794300000001</v>
      </c>
      <c r="AF55" s="2">
        <v>3768.92812</v>
      </c>
      <c r="AG55" s="2">
        <v>3828.52999</v>
      </c>
      <c r="AH55" s="2">
        <v>174706</v>
      </c>
      <c r="AI55" s="9">
        <f t="shared" si="2"/>
        <v>0.20038235664487769</v>
      </c>
    </row>
    <row r="56" spans="1:35">
      <c r="A56" s="1" t="s">
        <v>88</v>
      </c>
      <c r="B56" s="2" t="s">
        <v>471</v>
      </c>
      <c r="C56" s="1" t="s">
        <v>89</v>
      </c>
      <c r="D56" s="2">
        <v>528143</v>
      </c>
      <c r="E56" s="2">
        <v>19493</v>
      </c>
      <c r="F56" s="2">
        <v>1854</v>
      </c>
      <c r="G56" s="2">
        <v>7369</v>
      </c>
      <c r="H56" s="2">
        <v>1005</v>
      </c>
      <c r="I56" s="7">
        <f>Table2[[#This Row],[Infill 00-04]]/Table2[[#This Row],[All 00-04]]</f>
        <v>0.33833735210488564</v>
      </c>
      <c r="J56" s="7">
        <f>Table2[[#This Row],[Infill 05-09]]/Table2[[#This Row],[All 05-09]]</f>
        <v>0.37217102588426615</v>
      </c>
      <c r="K56" s="7">
        <f>(Table2[[#This Row],[Infill 05-09]]+Table2[[#This Row],[Infill 00-04]])/(Table2[[#This Row],[All 05-09]]+Table2[[#This Row],[All 00-04]])</f>
        <v>0.34521391239679666</v>
      </c>
      <c r="L56" s="2">
        <f>Table2[[#This Row],[All 05-09]]+Table2[[#This Row],[All 00-04]]</f>
        <v>145223</v>
      </c>
      <c r="M56" s="2">
        <f>Table2[[#This Row],[Infill 00-04]]+Table2[[#This Row],[Infill 05-09]]</f>
        <v>50133</v>
      </c>
      <c r="N56" s="7">
        <f>Table2[[#This Row],[%Infill 05-09]]-Table2[[#This Row],[%Infill 00-04]]</f>
        <v>3.3833673779380513E-2</v>
      </c>
      <c r="O56" s="7">
        <f t="shared" si="3"/>
        <v>0.10949548479177884</v>
      </c>
      <c r="P56" s="7" t="e">
        <f>#REF!/#REF!</f>
        <v>#REF!</v>
      </c>
      <c r="Q56" s="7">
        <f t="shared" si="4"/>
        <v>0.18079966218107027</v>
      </c>
      <c r="R56" s="2">
        <v>1258268.4326500001</v>
      </c>
      <c r="S56" s="2">
        <v>1258204.60531</v>
      </c>
      <c r="T56" s="2">
        <v>1094217.4267</v>
      </c>
      <c r="U56" s="2">
        <v>1088354.4272</v>
      </c>
      <c r="V56" s="2">
        <v>197834.14110000001</v>
      </c>
      <c r="W56" s="2">
        <v>195602.18489999999</v>
      </c>
      <c r="X56" s="2">
        <v>896383.28555000003</v>
      </c>
      <c r="Y56" s="2">
        <v>892752.24254999997</v>
      </c>
      <c r="Z56" s="2">
        <v>97619.618180000005</v>
      </c>
      <c r="AA56" s="2">
        <v>100090.87151</v>
      </c>
      <c r="AB56" s="2">
        <v>48468.544179999997</v>
      </c>
      <c r="AC56" s="2">
        <v>50775.225259999999</v>
      </c>
      <c r="AD56" s="2">
        <v>12022.45154</v>
      </c>
      <c r="AE56" s="2">
        <v>12859.768749999999</v>
      </c>
      <c r="AF56" s="2">
        <v>5940.3929900000003</v>
      </c>
      <c r="AG56" s="2">
        <v>6124.3136400000003</v>
      </c>
      <c r="AH56" s="2">
        <v>476531</v>
      </c>
      <c r="AI56" s="9">
        <f t="shared" si="2"/>
        <v>0.10830774912859814</v>
      </c>
    </row>
    <row r="57" spans="1:35">
      <c r="A57" s="1" t="s">
        <v>130</v>
      </c>
      <c r="B57" s="2" t="s">
        <v>471</v>
      </c>
      <c r="C57" s="1" t="s">
        <v>131</v>
      </c>
      <c r="D57" s="2">
        <v>800647</v>
      </c>
      <c r="E57" s="2">
        <v>24994</v>
      </c>
      <c r="F57" s="2">
        <v>2569</v>
      </c>
      <c r="G57" s="2">
        <v>10281</v>
      </c>
      <c r="H57" s="2">
        <v>1145</v>
      </c>
      <c r="I57" s="7">
        <f>Table2[[#This Row],[Infill 00-04]]/Table2[[#This Row],[All 00-04]]</f>
        <v>0.12948475856487726</v>
      </c>
      <c r="J57" s="7">
        <f>Table2[[#This Row],[Infill 05-09]]/Table2[[#This Row],[All 05-09]]</f>
        <v>0.17357630979498861</v>
      </c>
      <c r="K57" s="7">
        <f>(Table2[[#This Row],[Infill 05-09]]+Table2[[#This Row],[Infill 00-04]])/(Table2[[#This Row],[All 05-09]]+Table2[[#This Row],[All 00-04]])</f>
        <v>0.13955666562597566</v>
      </c>
      <c r="L57" s="2">
        <f>Table2[[#This Row],[All 05-09]]+Table2[[#This Row],[All 00-04]]</f>
        <v>9609</v>
      </c>
      <c r="M57" s="2">
        <f>Table2[[#This Row],[Infill 00-04]]+Table2[[#This Row],[Infill 05-09]]</f>
        <v>1341</v>
      </c>
      <c r="N57" s="7">
        <f>Table2[[#This Row],[%Infill 05-09]]-Table2[[#This Row],[%Infill 00-04]]</f>
        <v>4.4091551230111353E-2</v>
      </c>
      <c r="O57" s="7">
        <f t="shared" si="3"/>
        <v>0.35547506666687084</v>
      </c>
      <c r="P57" s="7" t="e">
        <f>#REF!/#REF!</f>
        <v>#REF!</v>
      </c>
      <c r="Q57" s="7">
        <f t="shared" si="4"/>
        <v>0.15242829672737854</v>
      </c>
      <c r="R57" s="2">
        <v>485731.36297999998</v>
      </c>
      <c r="S57" s="2">
        <v>485684.88243</v>
      </c>
      <c r="T57" s="2">
        <v>395655.38312000001</v>
      </c>
      <c r="U57" s="2">
        <v>383046.25391000003</v>
      </c>
      <c r="V57" s="2">
        <v>60309.076139999997</v>
      </c>
      <c r="W57" s="2">
        <v>58408.710910000002</v>
      </c>
      <c r="X57" s="2">
        <v>335346.30703999999</v>
      </c>
      <c r="Y57" s="2">
        <v>324637.54298000003</v>
      </c>
      <c r="Z57" s="2">
        <v>16608.23632</v>
      </c>
      <c r="AA57" s="2">
        <v>20894.455170000001</v>
      </c>
      <c r="AB57" s="2">
        <v>41447.978909999998</v>
      </c>
      <c r="AC57" s="2">
        <v>46518.584869999999</v>
      </c>
      <c r="AD57" s="2">
        <v>23134.862389999998</v>
      </c>
      <c r="AE57" s="2">
        <v>25915.68951</v>
      </c>
      <c r="AF57" s="2">
        <v>8884.9027299999998</v>
      </c>
      <c r="AG57" s="2">
        <v>9309.8996200000001</v>
      </c>
      <c r="AH57" s="2">
        <v>679622</v>
      </c>
      <c r="AI57" s="9">
        <f t="shared" si="2"/>
        <v>0.17807693099987934</v>
      </c>
    </row>
    <row r="58" spans="1:35">
      <c r="A58" s="1" t="s">
        <v>266</v>
      </c>
      <c r="B58" s="2" t="s">
        <v>471</v>
      </c>
      <c r="C58" s="1" t="s">
        <v>267</v>
      </c>
      <c r="D58" s="2">
        <v>269291</v>
      </c>
      <c r="E58" s="2">
        <v>28507</v>
      </c>
      <c r="F58" s="2">
        <v>3201</v>
      </c>
      <c r="G58" s="2">
        <v>10527</v>
      </c>
      <c r="H58" s="2">
        <v>849</v>
      </c>
      <c r="I58" s="7">
        <f>Table2[[#This Row],[Infill 00-04]]/Table2[[#This Row],[All 00-04]]</f>
        <v>0.14020287935301703</v>
      </c>
      <c r="J58" s="7">
        <f>Table2[[#This Row],[Infill 05-09]]/Table2[[#This Row],[All 05-09]]</f>
        <v>0.20545095183605533</v>
      </c>
      <c r="K58" s="7">
        <f>(Table2[[#This Row],[Infill 05-09]]+Table2[[#This Row],[Infill 00-04]])/(Table2[[#This Row],[All 05-09]]+Table2[[#This Row],[All 00-04]])</f>
        <v>0.15657963446475195</v>
      </c>
      <c r="L58" s="2">
        <f>Table2[[#This Row],[All 05-09]]+Table2[[#This Row],[All 00-04]]</f>
        <v>38300</v>
      </c>
      <c r="M58" s="2">
        <f>Table2[[#This Row],[Infill 00-04]]+Table2[[#This Row],[Infill 05-09]]</f>
        <v>5997</v>
      </c>
      <c r="N58" s="7">
        <f>Table2[[#This Row],[%Infill 05-09]]-Table2[[#This Row],[%Infill 00-04]]</f>
        <v>6.5248072483038294E-2</v>
      </c>
      <c r="O58" s="7">
        <f t="shared" si="3"/>
        <v>0.11684516841814592</v>
      </c>
      <c r="P58" s="7" t="e">
        <f>#REF!/#REF!</f>
        <v>#REF!</v>
      </c>
      <c r="Q58" s="7">
        <f t="shared" si="4"/>
        <v>0.22609167111417222</v>
      </c>
      <c r="R58" s="2">
        <v>688754.64636000001</v>
      </c>
      <c r="S58" s="2">
        <v>688298.51424000005</v>
      </c>
      <c r="T58" s="2">
        <v>606254.77482000005</v>
      </c>
      <c r="U58" s="2">
        <v>596389.77746999997</v>
      </c>
      <c r="V58" s="2">
        <v>137069.15515999999</v>
      </c>
      <c r="W58" s="2">
        <v>135576.66231000001</v>
      </c>
      <c r="X58" s="2">
        <v>469185.61969999998</v>
      </c>
      <c r="Y58" s="2">
        <v>460813.1151</v>
      </c>
      <c r="Z58" s="2">
        <v>47817.149129999998</v>
      </c>
      <c r="AA58" s="2">
        <v>51306.526599999997</v>
      </c>
      <c r="AB58" s="2">
        <v>25043.01152</v>
      </c>
      <c r="AC58" s="2">
        <v>28756.785609999999</v>
      </c>
      <c r="AD58" s="2">
        <v>7950.8437199999998</v>
      </c>
      <c r="AE58" s="2">
        <v>9934.8295199999993</v>
      </c>
      <c r="AF58" s="2">
        <v>1688.8677299999999</v>
      </c>
      <c r="AG58" s="2">
        <v>1910.5955100000001</v>
      </c>
      <c r="AH58" s="2">
        <v>196629</v>
      </c>
      <c r="AI58" s="9">
        <f t="shared" si="2"/>
        <v>0.36953857264187889</v>
      </c>
    </row>
    <row r="59" spans="1:35">
      <c r="A59" s="1" t="s">
        <v>150</v>
      </c>
      <c r="B59" s="2" t="s">
        <v>471</v>
      </c>
      <c r="C59" s="1" t="s">
        <v>151</v>
      </c>
      <c r="D59" s="2">
        <v>298592</v>
      </c>
      <c r="E59" s="2">
        <v>8888</v>
      </c>
      <c r="F59" s="2">
        <v>1052</v>
      </c>
      <c r="G59" s="2">
        <v>2945</v>
      </c>
      <c r="H59" s="2">
        <v>165</v>
      </c>
      <c r="I59" s="7">
        <f>Table2[[#This Row],[Infill 00-04]]/Table2[[#This Row],[All 00-04]]</f>
        <v>0.1027846683203969</v>
      </c>
      <c r="J59" s="7">
        <f>Table2[[#This Row],[Infill 05-09]]/Table2[[#This Row],[All 05-09]]</f>
        <v>0.11137048925201828</v>
      </c>
      <c r="K59" s="7">
        <f>(Table2[[#This Row],[Infill 05-09]]+Table2[[#This Row],[Infill 00-04]])/(Table2[[#This Row],[All 05-09]]+Table2[[#This Row],[All 00-04]])</f>
        <v>0.10528703047484055</v>
      </c>
      <c r="L59" s="2">
        <f>Table2[[#This Row],[All 05-09]]+Table2[[#This Row],[All 00-04]]</f>
        <v>35275</v>
      </c>
      <c r="M59" s="2">
        <f>Table2[[#This Row],[Infill 00-04]]+Table2[[#This Row],[Infill 05-09]]</f>
        <v>3714</v>
      </c>
      <c r="N59" s="7">
        <f>Table2[[#This Row],[%Infill 05-09]]-Table2[[#This Row],[%Infill 00-04]]</f>
        <v>8.5858209316213852E-3</v>
      </c>
      <c r="O59" s="7">
        <f t="shared" si="3"/>
        <v>8.4122288035039766E-2</v>
      </c>
      <c r="P59" s="7" t="e">
        <f>#REF!/#REF!</f>
        <v>#REF!</v>
      </c>
      <c r="Q59" s="7">
        <f t="shared" si="4"/>
        <v>0.40283128480304414</v>
      </c>
      <c r="R59" s="2">
        <v>1996349.84516</v>
      </c>
      <c r="S59" s="2">
        <v>1996414.33974</v>
      </c>
      <c r="T59" s="2">
        <v>1862054.6228100001</v>
      </c>
      <c r="U59" s="2">
        <v>1860053.5126199999</v>
      </c>
      <c r="V59" s="2">
        <v>750093.85608000006</v>
      </c>
      <c r="W59" s="2">
        <v>744557.77729999996</v>
      </c>
      <c r="X59" s="2">
        <v>1111960.76682</v>
      </c>
      <c r="Y59" s="2">
        <v>1115495.7353099999</v>
      </c>
      <c r="Z59" s="2">
        <v>84734.941479999994</v>
      </c>
      <c r="AA59" s="2">
        <v>85991.918000000005</v>
      </c>
      <c r="AB59" s="2">
        <v>38263.059970000002</v>
      </c>
      <c r="AC59" s="2">
        <v>38669.820460000003</v>
      </c>
      <c r="AD59" s="2">
        <v>8424.5451300000004</v>
      </c>
      <c r="AE59" s="2">
        <v>8752.1329700000006</v>
      </c>
      <c r="AF59" s="2">
        <v>2872.6762899999999</v>
      </c>
      <c r="AG59" s="2">
        <v>2946.9562099999998</v>
      </c>
      <c r="AH59" s="2">
        <v>273170</v>
      </c>
      <c r="AI59" s="9">
        <f t="shared" si="2"/>
        <v>9.3062927847128163E-2</v>
      </c>
    </row>
    <row r="60" spans="1:35">
      <c r="A60" s="1" t="s">
        <v>364</v>
      </c>
      <c r="B60" s="2" t="s">
        <v>471</v>
      </c>
      <c r="C60" s="1" t="s">
        <v>365</v>
      </c>
      <c r="D60" s="2">
        <v>347611</v>
      </c>
      <c r="E60" s="2">
        <v>16992</v>
      </c>
      <c r="F60" s="2">
        <v>1619</v>
      </c>
      <c r="G60" s="2">
        <v>7633</v>
      </c>
      <c r="H60" s="2">
        <v>762</v>
      </c>
      <c r="I60" s="7">
        <f>Table2[[#This Row],[Infill 00-04]]/Table2[[#This Row],[All 00-04]]</f>
        <v>0.21527138914443422</v>
      </c>
      <c r="J60" s="7">
        <f>Table2[[#This Row],[Infill 05-09]]/Table2[[#This Row],[All 05-09]]</f>
        <v>0.26791927627000695</v>
      </c>
      <c r="K60" s="7">
        <f>(Table2[[#This Row],[Infill 05-09]]+Table2[[#This Row],[Infill 00-04]])/(Table2[[#This Row],[All 05-09]]+Table2[[#This Row],[All 00-04]])</f>
        <v>0.22834917891097667</v>
      </c>
      <c r="L60" s="2">
        <f>Table2[[#This Row],[All 05-09]]+Table2[[#This Row],[All 00-04]]</f>
        <v>5785</v>
      </c>
      <c r="M60" s="2">
        <f>Table2[[#This Row],[Infill 00-04]]+Table2[[#This Row],[Infill 05-09]]</f>
        <v>1321</v>
      </c>
      <c r="N60" s="7">
        <f>Table2[[#This Row],[%Infill 05-09]]-Table2[[#This Row],[%Infill 00-04]]</f>
        <v>5.2647887125572723E-2</v>
      </c>
      <c r="O60" s="7">
        <f t="shared" si="3"/>
        <v>0.13579942123107092</v>
      </c>
      <c r="P60" s="7" t="e">
        <f>#REF!/#REF!</f>
        <v>#REF!</v>
      </c>
      <c r="Q60" s="7">
        <f t="shared" si="4"/>
        <v>7.6310893458006845E-2</v>
      </c>
      <c r="R60" s="2">
        <v>653427.42307000002</v>
      </c>
      <c r="S60" s="2">
        <v>653284.64550999994</v>
      </c>
      <c r="T60" s="2">
        <v>573286.27274000004</v>
      </c>
      <c r="U60" s="2">
        <v>564689.37165999995</v>
      </c>
      <c r="V60" s="2">
        <v>43747.987679999998</v>
      </c>
      <c r="W60" s="2">
        <v>40147.857400000001</v>
      </c>
      <c r="X60" s="2">
        <v>529538.28517000005</v>
      </c>
      <c r="Y60" s="2">
        <v>524541.51430000004</v>
      </c>
      <c r="Z60" s="2">
        <v>47165.754139999997</v>
      </c>
      <c r="AA60" s="2">
        <v>49948.138039999998</v>
      </c>
      <c r="AB60" s="2">
        <v>22092.274730000001</v>
      </c>
      <c r="AC60" s="2">
        <v>25844.74553</v>
      </c>
      <c r="AD60" s="2">
        <v>7312.7924899999998</v>
      </c>
      <c r="AE60" s="2">
        <v>8871.5590900000007</v>
      </c>
      <c r="AF60" s="2">
        <v>3570.3294000000001</v>
      </c>
      <c r="AG60" s="2">
        <v>3930.83167</v>
      </c>
      <c r="AH60" s="2">
        <v>293000</v>
      </c>
      <c r="AI60" s="9">
        <f t="shared" si="2"/>
        <v>0.18638566552901023</v>
      </c>
    </row>
    <row r="61" spans="1:35">
      <c r="A61" s="1" t="s">
        <v>146</v>
      </c>
      <c r="B61" s="2" t="s">
        <v>471</v>
      </c>
      <c r="C61" s="1" t="s">
        <v>147</v>
      </c>
      <c r="D61" s="2">
        <v>205566</v>
      </c>
      <c r="E61" s="2">
        <v>7251</v>
      </c>
      <c r="F61" s="2">
        <v>748</v>
      </c>
      <c r="G61" s="2">
        <v>1806</v>
      </c>
      <c r="H61" s="2">
        <v>116</v>
      </c>
      <c r="I61" s="7">
        <f>Table2[[#This Row],[Infill 00-04]]/Table2[[#This Row],[All 00-04]]</f>
        <v>0.28057021197815424</v>
      </c>
      <c r="J61" s="7">
        <f>Table2[[#This Row],[Infill 05-09]]/Table2[[#This Row],[All 05-09]]</f>
        <v>0.28340600153885609</v>
      </c>
      <c r="K61" s="7">
        <f>(Table2[[#This Row],[Infill 05-09]]+Table2[[#This Row],[Infill 00-04]])/(Table2[[#This Row],[All 05-09]]+Table2[[#This Row],[All 00-04]])</f>
        <v>0.28132226907903685</v>
      </c>
      <c r="L61" s="2">
        <f>Table2[[#This Row],[All 05-09]]+Table2[[#This Row],[All 00-04]]</f>
        <v>14702</v>
      </c>
      <c r="M61" s="2">
        <f>Table2[[#This Row],[Infill 00-04]]+Table2[[#This Row],[Infill 05-09]]</f>
        <v>4136</v>
      </c>
      <c r="N61" s="7">
        <f>Table2[[#This Row],[%Infill 05-09]]-Table2[[#This Row],[%Infill 00-04]]</f>
        <v>2.8357895607018513E-3</v>
      </c>
      <c r="O61" s="7">
        <f t="shared" si="3"/>
        <v>0.10741911738405767</v>
      </c>
      <c r="P61" s="7" t="e">
        <f>#REF!/#REF!</f>
        <v>#REF!</v>
      </c>
      <c r="Q61" s="7">
        <f t="shared" si="4"/>
        <v>0.35254005137773514</v>
      </c>
      <c r="R61" s="2">
        <v>858312.59754999995</v>
      </c>
      <c r="S61" s="2">
        <v>858227.42024999997</v>
      </c>
      <c r="T61" s="2">
        <v>788102.94076999999</v>
      </c>
      <c r="U61" s="2">
        <v>785575.86643000005</v>
      </c>
      <c r="V61" s="2">
        <v>277837.85122999997</v>
      </c>
      <c r="W61" s="2">
        <v>286126.95765</v>
      </c>
      <c r="X61" s="2">
        <v>510265.08967999998</v>
      </c>
      <c r="Y61" s="2">
        <v>499448.90870999999</v>
      </c>
      <c r="Z61" s="2">
        <v>45097.480539999997</v>
      </c>
      <c r="AA61" s="2">
        <v>45955.258070000003</v>
      </c>
      <c r="AB61" s="2">
        <v>17570.3171</v>
      </c>
      <c r="AC61" s="2">
        <v>18598.004359999999</v>
      </c>
      <c r="AD61" s="2">
        <v>5401.5298499999999</v>
      </c>
      <c r="AE61" s="2">
        <v>5893.02279</v>
      </c>
      <c r="AF61" s="2">
        <v>2140.3295400000002</v>
      </c>
      <c r="AG61" s="2">
        <v>2205.2688800000001</v>
      </c>
      <c r="AH61" s="2">
        <v>193155</v>
      </c>
      <c r="AI61" s="9">
        <f t="shared" si="2"/>
        <v>6.4254096451036732E-2</v>
      </c>
    </row>
    <row r="62" spans="1:35">
      <c r="A62" s="1" t="s">
        <v>290</v>
      </c>
      <c r="B62" s="2" t="s">
        <v>471</v>
      </c>
      <c r="C62" s="1" t="s">
        <v>291</v>
      </c>
      <c r="D62" s="2">
        <v>2134411</v>
      </c>
      <c r="E62" s="2">
        <v>149230</v>
      </c>
      <c r="F62" s="2">
        <v>14124</v>
      </c>
      <c r="G62" s="2">
        <v>48532</v>
      </c>
      <c r="H62" s="2">
        <v>4639</v>
      </c>
      <c r="I62" s="7">
        <f>Table2[[#This Row],[Infill 00-04]]/Table2[[#This Row],[All 00-04]]</f>
        <v>6.5628107391448462E-2</v>
      </c>
      <c r="J62" s="7">
        <f>Table2[[#This Row],[Infill 05-09]]/Table2[[#This Row],[All 05-09]]</f>
        <v>5.7064388159902349E-2</v>
      </c>
      <c r="K62" s="7">
        <f>(Table2[[#This Row],[Infill 05-09]]+Table2[[#This Row],[Infill 00-04]])/(Table2[[#This Row],[All 05-09]]+Table2[[#This Row],[All 00-04]])</f>
        <v>6.3799283154121866E-2</v>
      </c>
      <c r="L62" s="2">
        <f>Table2[[#This Row],[All 05-09]]+Table2[[#This Row],[All 00-04]]</f>
        <v>15345</v>
      </c>
      <c r="M62" s="2">
        <f>Table2[[#This Row],[Infill 00-04]]+Table2[[#This Row],[Infill 05-09]]</f>
        <v>979</v>
      </c>
      <c r="N62" s="7">
        <f>Table2[[#This Row],[%Infill 05-09]]-Table2[[#This Row],[%Infill 00-04]]</f>
        <v>-8.563719231546113E-3</v>
      </c>
      <c r="O62" s="7">
        <f t="shared" si="3"/>
        <v>0.15033448364876717</v>
      </c>
      <c r="P62" s="7" t="e">
        <f>#REF!/#REF!</f>
        <v>#REF!</v>
      </c>
      <c r="Q62" s="7">
        <f t="shared" si="4"/>
        <v>0.38729867741953578</v>
      </c>
      <c r="R62" s="2">
        <v>1726670.9997099999</v>
      </c>
      <c r="S62" s="2">
        <v>1721978.02039</v>
      </c>
      <c r="T62" s="2">
        <v>1296385.8240499999</v>
      </c>
      <c r="U62" s="2">
        <v>1268982.0896900001</v>
      </c>
      <c r="V62" s="2">
        <v>502088.51507999998</v>
      </c>
      <c r="W62" s="2">
        <v>478625.84252000001</v>
      </c>
      <c r="X62" s="2">
        <v>794297.30906</v>
      </c>
      <c r="Y62" s="2">
        <v>790356.24716000003</v>
      </c>
      <c r="Z62" s="2">
        <v>229441.36342000001</v>
      </c>
      <c r="AA62" s="2">
        <v>234919.61960999999</v>
      </c>
      <c r="AB62" s="2">
        <v>136157.11364</v>
      </c>
      <c r="AC62" s="2">
        <v>144470.46105000001</v>
      </c>
      <c r="AD62" s="2">
        <v>51479.994960000004</v>
      </c>
      <c r="AE62" s="2">
        <v>58712.280350000001</v>
      </c>
      <c r="AF62" s="2">
        <v>13206.70494</v>
      </c>
      <c r="AG62" s="2">
        <v>14893.57094</v>
      </c>
      <c r="AH62" s="2">
        <v>1644561</v>
      </c>
      <c r="AI62" s="9">
        <f t="shared" si="2"/>
        <v>0.2978606448772651</v>
      </c>
    </row>
    <row r="63" spans="1:35">
      <c r="A63" s="1" t="s">
        <v>260</v>
      </c>
      <c r="B63" s="2" t="s">
        <v>471</v>
      </c>
      <c r="C63" s="1" t="s">
        <v>261</v>
      </c>
      <c r="D63" s="2">
        <v>412992</v>
      </c>
      <c r="E63" s="2">
        <v>12657</v>
      </c>
      <c r="F63" s="2">
        <v>1212</v>
      </c>
      <c r="G63" s="2">
        <v>4975</v>
      </c>
      <c r="H63" s="2">
        <v>426</v>
      </c>
      <c r="I63" s="7">
        <f>Table2[[#This Row],[Infill 00-04]]/Table2[[#This Row],[All 00-04]]</f>
        <v>0.22941888619854722</v>
      </c>
      <c r="J63" s="7">
        <f>Table2[[#This Row],[Infill 05-09]]/Table2[[#This Row],[All 05-09]]</f>
        <v>0.17349137931034483</v>
      </c>
      <c r="K63" s="7">
        <f>(Table2[[#This Row],[Infill 05-09]]+Table2[[#This Row],[Infill 00-04]])/(Table2[[#This Row],[All 05-09]]+Table2[[#This Row],[All 00-04]])</f>
        <v>0.2141808573106283</v>
      </c>
      <c r="L63" s="2">
        <f>Table2[[#This Row],[All 05-09]]+Table2[[#This Row],[All 00-04]]</f>
        <v>13624</v>
      </c>
      <c r="M63" s="2">
        <f>Table2[[#This Row],[Infill 00-04]]+Table2[[#This Row],[Infill 05-09]]</f>
        <v>2918</v>
      </c>
      <c r="N63" s="7">
        <f>Table2[[#This Row],[%Infill 05-09]]-Table2[[#This Row],[%Infill 00-04]]</f>
        <v>-5.5927506888202388E-2</v>
      </c>
      <c r="O63" s="7">
        <f t="shared" si="3"/>
        <v>0.12555873698864123</v>
      </c>
      <c r="P63" s="7" t="e">
        <f>#REF!/#REF!</f>
        <v>#REF!</v>
      </c>
      <c r="Q63" s="7">
        <f t="shared" si="4"/>
        <v>0.12666946653818206</v>
      </c>
      <c r="R63" s="2">
        <v>751867.01151999994</v>
      </c>
      <c r="S63" s="2">
        <v>751689.54030999995</v>
      </c>
      <c r="T63" s="2">
        <v>643403.19073999999</v>
      </c>
      <c r="U63" s="2">
        <v>640303.44929000002</v>
      </c>
      <c r="V63" s="2">
        <v>81499.538939999999</v>
      </c>
      <c r="W63" s="2">
        <v>78834.134829999995</v>
      </c>
      <c r="X63" s="2">
        <v>561903.65190000006</v>
      </c>
      <c r="Y63" s="2">
        <v>561469.31446999998</v>
      </c>
      <c r="Z63" s="2">
        <v>67997.271439999997</v>
      </c>
      <c r="AA63" s="2">
        <v>69053.647729999997</v>
      </c>
      <c r="AB63" s="2">
        <v>26847.969229999999</v>
      </c>
      <c r="AC63" s="2">
        <v>28064.46991</v>
      </c>
      <c r="AD63" s="2">
        <v>10678.518459999999</v>
      </c>
      <c r="AE63" s="2">
        <v>11208.70809</v>
      </c>
      <c r="AF63" s="2">
        <v>2940.0619200000001</v>
      </c>
      <c r="AG63" s="2">
        <v>3059.2656400000001</v>
      </c>
      <c r="AH63" s="2">
        <v>399843</v>
      </c>
      <c r="AI63" s="9">
        <f t="shared" si="2"/>
        <v>3.2885407522452566E-2</v>
      </c>
    </row>
    <row r="64" spans="1:35">
      <c r="A64" s="1" t="s">
        <v>176</v>
      </c>
      <c r="B64" s="2" t="s">
        <v>471</v>
      </c>
      <c r="C64" s="1" t="s">
        <v>177</v>
      </c>
      <c r="D64" s="2">
        <v>365497</v>
      </c>
      <c r="E64" s="2">
        <v>13513</v>
      </c>
      <c r="F64" s="2">
        <v>1291</v>
      </c>
      <c r="G64" s="2">
        <v>3476</v>
      </c>
      <c r="H64" s="2">
        <v>253</v>
      </c>
      <c r="I64" s="7">
        <f>Table2[[#This Row],[Infill 00-04]]/Table2[[#This Row],[All 00-04]]</f>
        <v>0.15439878234398782</v>
      </c>
      <c r="J64" s="7">
        <f>Table2[[#This Row],[Infill 05-09]]/Table2[[#This Row],[All 05-09]]</f>
        <v>0.15506909624556683</v>
      </c>
      <c r="K64" s="7">
        <f>(Table2[[#This Row],[Infill 05-09]]+Table2[[#This Row],[Infill 00-04]])/(Table2[[#This Row],[All 05-09]]+Table2[[#This Row],[All 00-04]])</f>
        <v>0.15462157548166816</v>
      </c>
      <c r="L64" s="2">
        <f>Table2[[#This Row],[All 05-09]]+Table2[[#This Row],[All 00-04]]</f>
        <v>24602</v>
      </c>
      <c r="M64" s="2">
        <f>Table2[[#This Row],[Infill 00-04]]+Table2[[#This Row],[Infill 05-09]]</f>
        <v>3804</v>
      </c>
      <c r="N64" s="7">
        <f>Table2[[#This Row],[%Infill 05-09]]-Table2[[#This Row],[%Infill 00-04]]</f>
        <v>6.7031390157901161E-4</v>
      </c>
      <c r="O64" s="7">
        <f t="shared" si="3"/>
        <v>8.8475122470574971E-2</v>
      </c>
      <c r="P64" s="7" t="e">
        <f>#REF!/#REF!</f>
        <v>#REF!</v>
      </c>
      <c r="Q64" s="7">
        <f t="shared" si="4"/>
        <v>0.26490335251945107</v>
      </c>
      <c r="R64" s="2">
        <v>920288.74653</v>
      </c>
      <c r="S64" s="2">
        <v>919406.95028999995</v>
      </c>
      <c r="T64" s="2">
        <v>779610.12043000001</v>
      </c>
      <c r="U64" s="2">
        <v>777109.51106000005</v>
      </c>
      <c r="V64" s="2">
        <v>206521.33455999999</v>
      </c>
      <c r="W64" s="2">
        <v>202272.03331999999</v>
      </c>
      <c r="X64" s="2">
        <v>573088.78605999995</v>
      </c>
      <c r="Y64" s="2">
        <v>574837.47791999998</v>
      </c>
      <c r="Z64" s="2">
        <v>87875.158809999994</v>
      </c>
      <c r="AA64" s="2">
        <v>88669.331330000001</v>
      </c>
      <c r="AB64" s="2">
        <v>40356.908790000001</v>
      </c>
      <c r="AC64" s="2">
        <v>40829.498119999997</v>
      </c>
      <c r="AD64" s="2">
        <v>9480.9213199999995</v>
      </c>
      <c r="AE64" s="2">
        <v>9702.2043699999995</v>
      </c>
      <c r="AF64" s="2">
        <v>2965.6373699999999</v>
      </c>
      <c r="AG64" s="2">
        <v>3096.4056300000002</v>
      </c>
      <c r="AH64" s="2">
        <v>341851</v>
      </c>
      <c r="AI64" s="9">
        <f t="shared" si="2"/>
        <v>6.9170486557008762E-2</v>
      </c>
    </row>
    <row r="65" spans="1:35">
      <c r="A65" s="1" t="s">
        <v>234</v>
      </c>
      <c r="B65" s="2" t="s">
        <v>471</v>
      </c>
      <c r="C65" s="1" t="s">
        <v>235</v>
      </c>
      <c r="D65" s="2">
        <v>1283566</v>
      </c>
      <c r="E65" s="2">
        <v>51404</v>
      </c>
      <c r="F65" s="2">
        <v>4958</v>
      </c>
      <c r="G65" s="2">
        <v>15304</v>
      </c>
      <c r="H65" s="2">
        <v>1080</v>
      </c>
      <c r="I65" s="7">
        <f>Table2[[#This Row],[Infill 00-04]]/Table2[[#This Row],[All 00-04]]</f>
        <v>8.4922254274255968E-2</v>
      </c>
      <c r="J65" s="7">
        <f>Table2[[#This Row],[Infill 05-09]]/Table2[[#This Row],[All 05-09]]</f>
        <v>7.4745281443126768E-2</v>
      </c>
      <c r="K65" s="7">
        <f>(Table2[[#This Row],[Infill 05-09]]+Table2[[#This Row],[Infill 00-04]])/(Table2[[#This Row],[All 05-09]]+Table2[[#This Row],[All 00-04]])</f>
        <v>8.1905940594059409E-2</v>
      </c>
      <c r="L65" s="2">
        <f>Table2[[#This Row],[All 05-09]]+Table2[[#This Row],[All 00-04]]</f>
        <v>40400</v>
      </c>
      <c r="M65" s="2">
        <f>Table2[[#This Row],[Infill 00-04]]+Table2[[#This Row],[Infill 05-09]]</f>
        <v>3309</v>
      </c>
      <c r="N65" s="7">
        <f>Table2[[#This Row],[%Infill 05-09]]-Table2[[#This Row],[%Infill 00-04]]</f>
        <v>-1.01769728311292E-2</v>
      </c>
      <c r="O65" s="7">
        <f t="shared" si="3"/>
        <v>0.17520053281488421</v>
      </c>
      <c r="P65" s="7" t="e">
        <f>#REF!/#REF!</f>
        <v>#REF!</v>
      </c>
      <c r="Q65" s="7">
        <f t="shared" si="4"/>
        <v>0.46289320951574209</v>
      </c>
      <c r="R65" s="2">
        <v>2494182.8322000001</v>
      </c>
      <c r="S65" s="2">
        <v>2493840.1214399999</v>
      </c>
      <c r="T65" s="2">
        <v>2219059.97933</v>
      </c>
      <c r="U65" s="2">
        <v>2204147.9496599999</v>
      </c>
      <c r="V65" s="2">
        <v>1027187.79594</v>
      </c>
      <c r="W65" s="2">
        <v>1019951.72989</v>
      </c>
      <c r="X65" s="2">
        <v>1191872.1834799999</v>
      </c>
      <c r="Y65" s="2">
        <v>1184196.2201100001</v>
      </c>
      <c r="Z65" s="2">
        <v>154952.38245999999</v>
      </c>
      <c r="AA65" s="2">
        <v>161415.40343999999</v>
      </c>
      <c r="AB65" s="2">
        <v>71968.80154</v>
      </c>
      <c r="AC65" s="2">
        <v>76893.516489999995</v>
      </c>
      <c r="AD65" s="2">
        <v>32589.096580000001</v>
      </c>
      <c r="AE65" s="2">
        <v>35009.199110000001</v>
      </c>
      <c r="AF65" s="2">
        <v>15612.57416</v>
      </c>
      <c r="AG65" s="2">
        <v>16374.05456</v>
      </c>
      <c r="AH65" s="2">
        <v>1161975</v>
      </c>
      <c r="AI65" s="9">
        <f t="shared" si="2"/>
        <v>0.10464166612878935</v>
      </c>
    </row>
    <row r="66" spans="1:35">
      <c r="A66" s="1" t="s">
        <v>228</v>
      </c>
      <c r="B66" s="2" t="s">
        <v>471</v>
      </c>
      <c r="C66" s="1" t="s">
        <v>229</v>
      </c>
      <c r="D66" s="2">
        <v>699757</v>
      </c>
      <c r="E66" s="2">
        <v>31592</v>
      </c>
      <c r="F66" s="2">
        <v>2606</v>
      </c>
      <c r="G66" s="2">
        <v>12981</v>
      </c>
      <c r="H66" s="2">
        <v>1398</v>
      </c>
      <c r="I66" s="7">
        <f>Table2[[#This Row],[Infill 00-04]]/Table2[[#This Row],[All 00-04]]</f>
        <v>0.15925508648684472</v>
      </c>
      <c r="J66" s="7">
        <f>Table2[[#This Row],[Infill 05-09]]/Table2[[#This Row],[All 05-09]]</f>
        <v>0.25153016613232293</v>
      </c>
      <c r="K66" s="7">
        <f>(Table2[[#This Row],[Infill 05-09]]+Table2[[#This Row],[Infill 00-04]])/(Table2[[#This Row],[All 05-09]]+Table2[[#This Row],[All 00-04]])</f>
        <v>0.17634989200863932</v>
      </c>
      <c r="L66" s="2">
        <f>Table2[[#This Row],[All 05-09]]+Table2[[#This Row],[All 00-04]]</f>
        <v>18520</v>
      </c>
      <c r="M66" s="2">
        <f>Table2[[#This Row],[Infill 00-04]]+Table2[[#This Row],[Infill 05-09]]</f>
        <v>3266</v>
      </c>
      <c r="N66" s="7">
        <f>Table2[[#This Row],[%Infill 05-09]]-Table2[[#This Row],[%Infill 00-04]]</f>
        <v>9.2275079645478209E-2</v>
      </c>
      <c r="O66" s="7">
        <f t="shared" ref="O66:O87" si="5">(AF66+AD66)/(Z66+AB66+AD66+AF66)</f>
        <v>0.13509546680525564</v>
      </c>
      <c r="P66" s="7" t="e">
        <f>#REF!/#REF!</f>
        <v>#REF!</v>
      </c>
      <c r="Q66" s="7">
        <f t="shared" ref="Q66:Q87" si="6">V66/T66</f>
        <v>0.33769293764732461</v>
      </c>
      <c r="R66" s="2">
        <v>2347277.14585</v>
      </c>
      <c r="S66" s="2">
        <v>2346381.11644</v>
      </c>
      <c r="T66" s="2">
        <v>2123333.8318400001</v>
      </c>
      <c r="U66" s="2">
        <v>2114622.8420500001</v>
      </c>
      <c r="V66" s="2">
        <v>717034.83927999996</v>
      </c>
      <c r="W66" s="2">
        <v>710571.15102999995</v>
      </c>
      <c r="X66" s="2">
        <v>1406298.9926799999</v>
      </c>
      <c r="Y66" s="2">
        <v>1404051.6910900001</v>
      </c>
      <c r="Z66" s="2">
        <v>108706.45397</v>
      </c>
      <c r="AA66" s="2">
        <v>110945.97158</v>
      </c>
      <c r="AB66" s="2">
        <v>84983.134430000006</v>
      </c>
      <c r="AC66" s="2">
        <v>87342.078229999999</v>
      </c>
      <c r="AD66" s="2">
        <v>19652.156879999999</v>
      </c>
      <c r="AE66" s="2">
        <v>22166.33237</v>
      </c>
      <c r="AF66" s="2">
        <v>10601.569810000001</v>
      </c>
      <c r="AG66" s="2">
        <v>11303.89323</v>
      </c>
      <c r="AH66" s="2">
        <v>610518</v>
      </c>
      <c r="AI66" s="9">
        <f t="shared" ref="AI66:AI87" si="7">(D66-AH66)/AH66</f>
        <v>0.14616931851313147</v>
      </c>
    </row>
    <row r="67" spans="1:35">
      <c r="A67" s="1" t="s">
        <v>170</v>
      </c>
      <c r="B67" s="2" t="s">
        <v>471</v>
      </c>
      <c r="C67" s="1" t="s">
        <v>171</v>
      </c>
      <c r="D67" s="2">
        <v>269140</v>
      </c>
      <c r="E67" s="2">
        <v>12851</v>
      </c>
      <c r="F67" s="2">
        <v>1163</v>
      </c>
      <c r="G67" s="2">
        <v>4931</v>
      </c>
      <c r="H67" s="2">
        <v>400</v>
      </c>
      <c r="I67" s="7">
        <f>Table2[[#This Row],[Infill 00-04]]/Table2[[#This Row],[All 00-04]]</f>
        <v>0.10315818507792028</v>
      </c>
      <c r="J67" s="7">
        <f>Table2[[#This Row],[Infill 05-09]]/Table2[[#This Row],[All 05-09]]</f>
        <v>6.4230343300110737E-2</v>
      </c>
      <c r="K67" s="7">
        <f>(Table2[[#This Row],[Infill 05-09]]+Table2[[#This Row],[Infill 00-04]])/(Table2[[#This Row],[All 05-09]]+Table2[[#This Row],[All 00-04]])</f>
        <v>9.5395826432593575E-2</v>
      </c>
      <c r="L67" s="2">
        <f>Table2[[#This Row],[All 05-09]]+Table2[[#This Row],[All 00-04]]</f>
        <v>9057</v>
      </c>
      <c r="M67" s="2">
        <f>Table2[[#This Row],[Infill 00-04]]+Table2[[#This Row],[Infill 05-09]]</f>
        <v>864</v>
      </c>
      <c r="N67" s="7">
        <f>Table2[[#This Row],[%Infill 05-09]]-Table2[[#This Row],[%Infill 00-04]]</f>
        <v>-3.8927841777809544E-2</v>
      </c>
      <c r="O67" s="7">
        <f t="shared" si="5"/>
        <v>0.11221355419560208</v>
      </c>
      <c r="P67" s="7" t="e">
        <f>#REF!/#REF!</f>
        <v>#REF!</v>
      </c>
      <c r="Q67" s="7">
        <f t="shared" si="6"/>
        <v>0.43079444438783426</v>
      </c>
      <c r="R67" s="2">
        <v>558510.12650000001</v>
      </c>
      <c r="S67" s="2">
        <v>558527.25092000002</v>
      </c>
      <c r="T67" s="2">
        <v>489877.25039</v>
      </c>
      <c r="U67" s="2">
        <v>485649.74382999999</v>
      </c>
      <c r="V67" s="2">
        <v>211036.39790000001</v>
      </c>
      <c r="W67" s="2">
        <v>207707.14476</v>
      </c>
      <c r="X67" s="2">
        <v>278840.85262999998</v>
      </c>
      <c r="Y67" s="2">
        <v>277942.59925000003</v>
      </c>
      <c r="Z67" s="2">
        <v>35505.139369999997</v>
      </c>
      <c r="AA67" s="2">
        <v>36943.81265</v>
      </c>
      <c r="AB67" s="2">
        <v>25426.198069999999</v>
      </c>
      <c r="AC67" s="2">
        <v>27339.01742</v>
      </c>
      <c r="AD67" s="2">
        <v>5770.0383300000003</v>
      </c>
      <c r="AE67" s="2">
        <v>6475.6976599999998</v>
      </c>
      <c r="AF67" s="2">
        <v>1931.5006699999999</v>
      </c>
      <c r="AG67" s="2">
        <v>2118.9796700000002</v>
      </c>
      <c r="AH67" s="2">
        <v>222771</v>
      </c>
      <c r="AI67" s="9">
        <f t="shared" si="7"/>
        <v>0.20814648226205384</v>
      </c>
    </row>
    <row r="68" spans="1:35">
      <c r="A68" s="1" t="s">
        <v>142</v>
      </c>
      <c r="B68" s="2" t="s">
        <v>471</v>
      </c>
      <c r="C68" s="1" t="s">
        <v>143</v>
      </c>
      <c r="D68" s="2">
        <v>463204</v>
      </c>
      <c r="E68" s="2">
        <v>28426</v>
      </c>
      <c r="F68" s="2">
        <v>2414</v>
      </c>
      <c r="G68" s="2">
        <v>11974</v>
      </c>
      <c r="H68" s="2">
        <v>895</v>
      </c>
      <c r="I68" s="7">
        <f>Table2[[#This Row],[Infill 00-04]]/Table2[[#This Row],[All 00-04]]</f>
        <v>0.16493247730794774</v>
      </c>
      <c r="J68" s="7">
        <f>Table2[[#This Row],[Infill 05-09]]/Table2[[#This Row],[All 05-09]]</f>
        <v>8.4471145093755695E-2</v>
      </c>
      <c r="K68" s="7">
        <f>(Table2[[#This Row],[Infill 05-09]]+Table2[[#This Row],[Infill 00-04]])/(Table2[[#This Row],[All 05-09]]+Table2[[#This Row],[All 00-04]])</f>
        <v>0.14617376172488433</v>
      </c>
      <c r="L68" s="2">
        <f>Table2[[#This Row],[All 05-09]]+Table2[[#This Row],[All 00-04]]</f>
        <v>23561</v>
      </c>
      <c r="M68" s="2">
        <f>Table2[[#This Row],[Infill 00-04]]+Table2[[#This Row],[Infill 05-09]]</f>
        <v>3444</v>
      </c>
      <c r="N68" s="7">
        <f>Table2[[#This Row],[%Infill 05-09]]-Table2[[#This Row],[%Infill 00-04]]</f>
        <v>-8.046133221419205E-2</v>
      </c>
      <c r="O68" s="7">
        <f t="shared" si="5"/>
        <v>8.223292126700868E-2</v>
      </c>
      <c r="P68" s="7" t="e">
        <f>#REF!/#REF!</f>
        <v>#REF!</v>
      </c>
      <c r="Q68" s="7">
        <f t="shared" si="6"/>
        <v>0.43232663288122242</v>
      </c>
      <c r="R68" s="2">
        <v>1880121.32546</v>
      </c>
      <c r="S68" s="2">
        <v>1880412.4405100001</v>
      </c>
      <c r="T68" s="2">
        <v>1737420.9064199999</v>
      </c>
      <c r="U68" s="2">
        <v>1727118.90283</v>
      </c>
      <c r="V68" s="2">
        <v>751133.33036999998</v>
      </c>
      <c r="W68" s="2">
        <v>739671.98161999998</v>
      </c>
      <c r="X68" s="2">
        <v>986287.57629999996</v>
      </c>
      <c r="Y68" s="2">
        <v>987446.92139999999</v>
      </c>
      <c r="Z68" s="2">
        <v>100578.36129</v>
      </c>
      <c r="AA68" s="2">
        <v>104954.65016</v>
      </c>
      <c r="AB68" s="2">
        <v>30387.385719999998</v>
      </c>
      <c r="AC68" s="2">
        <v>33792.253129999997</v>
      </c>
      <c r="AD68" s="2">
        <v>8511.5015600000006</v>
      </c>
      <c r="AE68" s="2">
        <v>10704.98342</v>
      </c>
      <c r="AF68" s="2">
        <v>3223.1707900000001</v>
      </c>
      <c r="AG68" s="2">
        <v>3841.6512400000001</v>
      </c>
      <c r="AH68" s="2">
        <v>347045</v>
      </c>
      <c r="AI68" s="9">
        <f t="shared" si="7"/>
        <v>0.33470875534873001</v>
      </c>
    </row>
    <row r="69" spans="1:35">
      <c r="A69" s="1" t="s">
        <v>320</v>
      </c>
      <c r="B69" s="2" t="s">
        <v>471</v>
      </c>
      <c r="C69" s="1" t="s">
        <v>321</v>
      </c>
      <c r="D69" s="2">
        <v>1130490</v>
      </c>
      <c r="E69" s="2">
        <v>76870</v>
      </c>
      <c r="F69" s="2">
        <v>6142</v>
      </c>
      <c r="G69" s="2">
        <v>28508</v>
      </c>
      <c r="H69" s="2">
        <v>2460</v>
      </c>
      <c r="I69" s="7">
        <f>Table2[[#This Row],[Infill 00-04]]/Table2[[#This Row],[All 00-04]]</f>
        <v>0.11836183618361837</v>
      </c>
      <c r="J69" s="7">
        <f>Table2[[#This Row],[Infill 05-09]]/Table2[[#This Row],[All 05-09]]</f>
        <v>5.6027164685908321E-2</v>
      </c>
      <c r="K69" s="7">
        <f>(Table2[[#This Row],[Infill 05-09]]+Table2[[#This Row],[Infill 00-04]])/(Table2[[#This Row],[All 05-09]]+Table2[[#This Row],[All 00-04]])</f>
        <v>0.10284796754838164</v>
      </c>
      <c r="L69" s="2">
        <f>Table2[[#This Row],[All 05-09]]+Table2[[#This Row],[All 00-04]]</f>
        <v>11833</v>
      </c>
      <c r="M69" s="2">
        <f>Table2[[#This Row],[Infill 00-04]]+Table2[[#This Row],[Infill 05-09]]</f>
        <v>1217</v>
      </c>
      <c r="N69" s="7">
        <f>Table2[[#This Row],[%Infill 05-09]]-Table2[[#This Row],[%Infill 00-04]]</f>
        <v>-6.2334671497710048E-2</v>
      </c>
      <c r="O69" s="7">
        <f t="shared" si="5"/>
        <v>0.10798945137769227</v>
      </c>
      <c r="P69" s="7" t="e">
        <f>#REF!/#REF!</f>
        <v>#REF!</v>
      </c>
      <c r="Q69" s="7">
        <f t="shared" si="6"/>
        <v>0.32343067309112739</v>
      </c>
      <c r="R69" s="2">
        <v>1318185.4265099999</v>
      </c>
      <c r="S69" s="2">
        <v>1317822.7003800001</v>
      </c>
      <c r="T69" s="2">
        <v>1101734.82241</v>
      </c>
      <c r="U69" s="2">
        <v>1078796.7797000001</v>
      </c>
      <c r="V69" s="2">
        <v>356334.83517999999</v>
      </c>
      <c r="W69" s="2">
        <v>351827.55580999999</v>
      </c>
      <c r="X69" s="2">
        <v>745399.98716999998</v>
      </c>
      <c r="Y69" s="2">
        <v>726969.22412000003</v>
      </c>
      <c r="Z69" s="2">
        <v>137344.4804</v>
      </c>
      <c r="AA69" s="2">
        <v>146044.57276000001</v>
      </c>
      <c r="AB69" s="2">
        <v>55731.742480000001</v>
      </c>
      <c r="AC69" s="2">
        <v>63479.317000000003</v>
      </c>
      <c r="AD69" s="2">
        <v>19223.824049999999</v>
      </c>
      <c r="AE69" s="2">
        <v>24216.147000000001</v>
      </c>
      <c r="AF69" s="2">
        <v>4150.5580300000001</v>
      </c>
      <c r="AG69" s="2">
        <v>5285.8844399999998</v>
      </c>
      <c r="AH69" s="2">
        <v>797071</v>
      </c>
      <c r="AI69" s="9">
        <f t="shared" si="7"/>
        <v>0.41830527017041141</v>
      </c>
    </row>
    <row r="70" spans="1:35">
      <c r="A70" s="1" t="s">
        <v>54</v>
      </c>
      <c r="B70" s="2" t="s">
        <v>471</v>
      </c>
      <c r="C70" s="1" t="s">
        <v>55</v>
      </c>
      <c r="D70" s="2">
        <v>1128047</v>
      </c>
      <c r="E70" s="2">
        <v>40782</v>
      </c>
      <c r="F70" s="2">
        <v>3096</v>
      </c>
      <c r="G70" s="2">
        <v>15891</v>
      </c>
      <c r="H70" s="2">
        <v>1400</v>
      </c>
      <c r="I70" s="7">
        <f>Table2[[#This Row],[Infill 00-04]]/Table2[[#This Row],[All 00-04]]</f>
        <v>0.17404059625753251</v>
      </c>
      <c r="J70" s="7">
        <f>Table2[[#This Row],[Infill 05-09]]/Table2[[#This Row],[All 05-09]]</f>
        <v>0.16254005243227498</v>
      </c>
      <c r="K70" s="7">
        <f>(Table2[[#This Row],[Infill 05-09]]+Table2[[#This Row],[Infill 00-04]])/(Table2[[#This Row],[All 05-09]]+Table2[[#This Row],[All 00-04]])</f>
        <v>0.17157993144281708</v>
      </c>
      <c r="L70" s="2">
        <f>Table2[[#This Row],[All 05-09]]+Table2[[#This Row],[All 00-04]]</f>
        <v>16045</v>
      </c>
      <c r="M70" s="2">
        <f>Table2[[#This Row],[Infill 00-04]]+Table2[[#This Row],[Infill 05-09]]</f>
        <v>2753</v>
      </c>
      <c r="N70" s="7">
        <f>Table2[[#This Row],[%Infill 05-09]]-Table2[[#This Row],[%Infill 00-04]]</f>
        <v>-1.1500543825257531E-2</v>
      </c>
      <c r="O70" s="7">
        <f t="shared" si="5"/>
        <v>0.11203689903460796</v>
      </c>
      <c r="P70" s="7" t="e">
        <f>#REF!/#REF!</f>
        <v>#REF!</v>
      </c>
      <c r="Q70" s="7">
        <f t="shared" si="6"/>
        <v>0.16262999191343092</v>
      </c>
      <c r="R70" s="2">
        <v>3190236.4825300002</v>
      </c>
      <c r="S70" s="2">
        <v>3190239.3736200002</v>
      </c>
      <c r="T70" s="2">
        <v>2837082.3404799998</v>
      </c>
      <c r="U70" s="2">
        <v>2811183.9980199998</v>
      </c>
      <c r="V70" s="2">
        <v>461394.67809</v>
      </c>
      <c r="W70" s="2">
        <v>450189.52843000001</v>
      </c>
      <c r="X70" s="2">
        <v>2375687.6625100002</v>
      </c>
      <c r="Y70" s="2">
        <v>2360994.46985</v>
      </c>
      <c r="Z70" s="2">
        <v>219506.08945</v>
      </c>
      <c r="AA70" s="2">
        <v>230945.64344000001</v>
      </c>
      <c r="AB70" s="2">
        <v>94081.758860000002</v>
      </c>
      <c r="AC70" s="2">
        <v>104305.47946</v>
      </c>
      <c r="AD70" s="2">
        <v>29429.975579999998</v>
      </c>
      <c r="AE70" s="2">
        <v>32636.021919999999</v>
      </c>
      <c r="AF70" s="2">
        <v>10136.319530000001</v>
      </c>
      <c r="AG70" s="2">
        <v>11168.23236</v>
      </c>
      <c r="AH70" s="2">
        <v>1052238</v>
      </c>
      <c r="AI70" s="9">
        <f t="shared" si="7"/>
        <v>7.204548780789137E-2</v>
      </c>
    </row>
    <row r="71" spans="1:35">
      <c r="A71" s="1" t="s">
        <v>326</v>
      </c>
      <c r="B71" s="2" t="s">
        <v>471</v>
      </c>
      <c r="C71" s="1" t="s">
        <v>327</v>
      </c>
      <c r="D71" s="2">
        <v>1258251</v>
      </c>
      <c r="E71" s="2">
        <v>46306</v>
      </c>
      <c r="F71" s="2">
        <v>3287</v>
      </c>
      <c r="G71" s="2">
        <v>17635</v>
      </c>
      <c r="H71" s="2">
        <v>1667</v>
      </c>
      <c r="I71" s="7">
        <f>Table2[[#This Row],[Infill 00-04]]/Table2[[#This Row],[All 00-04]]</f>
        <v>0.1869566975296163</v>
      </c>
      <c r="J71" s="7">
        <f>Table2[[#This Row],[Infill 05-09]]/Table2[[#This Row],[All 05-09]]</f>
        <v>0.19859655055799796</v>
      </c>
      <c r="K71" s="7">
        <f>(Table2[[#This Row],[Infill 05-09]]+Table2[[#This Row],[Infill 00-04]])/(Table2[[#This Row],[All 05-09]]+Table2[[#This Row],[All 00-04]])</f>
        <v>0.19072235442137797</v>
      </c>
      <c r="L71" s="2">
        <f>Table2[[#This Row],[All 05-09]]+Table2[[#This Row],[All 00-04]]</f>
        <v>36561</v>
      </c>
      <c r="M71" s="2">
        <f>Table2[[#This Row],[Infill 00-04]]+Table2[[#This Row],[Infill 05-09]]</f>
        <v>6973</v>
      </c>
      <c r="N71" s="7">
        <f>Table2[[#This Row],[%Infill 05-09]]-Table2[[#This Row],[%Infill 00-04]]</f>
        <v>1.1639853028381664E-2</v>
      </c>
      <c r="O71" s="7">
        <f t="shared" si="5"/>
        <v>0.11011738208470914</v>
      </c>
      <c r="P71" s="7" t="e">
        <f>#REF!/#REF!</f>
        <v>#REF!</v>
      </c>
      <c r="Q71" s="7">
        <f t="shared" si="6"/>
        <v>0.18533607779946659</v>
      </c>
      <c r="R71" s="2">
        <v>3398714.6704600002</v>
      </c>
      <c r="S71" s="2">
        <v>3396629.7173799998</v>
      </c>
      <c r="T71" s="2">
        <v>3073386.5909600002</v>
      </c>
      <c r="U71" s="2">
        <v>3051689.5123800002</v>
      </c>
      <c r="V71" s="2">
        <v>569609.41633000004</v>
      </c>
      <c r="W71" s="2">
        <v>555212.67602000001</v>
      </c>
      <c r="X71" s="2">
        <v>2503777.1748100002</v>
      </c>
      <c r="Y71" s="2">
        <v>2496476.8366399999</v>
      </c>
      <c r="Z71" s="2">
        <v>220113.22764999999</v>
      </c>
      <c r="AA71" s="2">
        <v>227679.10569</v>
      </c>
      <c r="AB71" s="2">
        <v>69390.576279999994</v>
      </c>
      <c r="AC71" s="2">
        <v>77251.572390000001</v>
      </c>
      <c r="AD71" s="2">
        <v>25987.968049999999</v>
      </c>
      <c r="AE71" s="2">
        <v>29167.3272</v>
      </c>
      <c r="AF71" s="2">
        <v>9836.3084899999994</v>
      </c>
      <c r="AG71" s="2">
        <v>10842.201010000001</v>
      </c>
      <c r="AH71" s="2">
        <v>1096957</v>
      </c>
      <c r="AI71" s="9">
        <f t="shared" si="7"/>
        <v>0.14703766875091731</v>
      </c>
    </row>
    <row r="72" spans="1:35">
      <c r="A72" s="1" t="s">
        <v>192</v>
      </c>
      <c r="B72" s="2" t="s">
        <v>471</v>
      </c>
      <c r="C72" s="1" t="s">
        <v>193</v>
      </c>
      <c r="D72" s="2">
        <v>1345596</v>
      </c>
      <c r="E72" s="2">
        <v>79697</v>
      </c>
      <c r="F72" s="2">
        <v>5905</v>
      </c>
      <c r="G72" s="2">
        <v>33873</v>
      </c>
      <c r="H72" s="2">
        <v>2756</v>
      </c>
      <c r="I72" s="7">
        <f>Table2[[#This Row],[Infill 00-04]]/Table2[[#This Row],[All 00-04]]</f>
        <v>8.0928764652840393E-2</v>
      </c>
      <c r="J72" s="7">
        <f>Table2[[#This Row],[Infill 05-09]]/Table2[[#This Row],[All 05-09]]</f>
        <v>0.21941001920055855</v>
      </c>
      <c r="K72" s="7">
        <f>(Table2[[#This Row],[Infill 05-09]]+Table2[[#This Row],[Infill 00-04]])/(Table2[[#This Row],[All 05-09]]+Table2[[#This Row],[All 00-04]])</f>
        <v>0.12260335136838788</v>
      </c>
      <c r="L72" s="2">
        <f>Table2[[#This Row],[All 05-09]]+Table2[[#This Row],[All 00-04]]</f>
        <v>19037</v>
      </c>
      <c r="M72" s="2">
        <f>Table2[[#This Row],[Infill 00-04]]+Table2[[#This Row],[Infill 05-09]]</f>
        <v>2334</v>
      </c>
      <c r="N72" s="7">
        <f>Table2[[#This Row],[%Infill 05-09]]-Table2[[#This Row],[%Infill 00-04]]</f>
        <v>0.13848125454771815</v>
      </c>
      <c r="O72" s="7">
        <f t="shared" si="5"/>
        <v>0.12512539549435381</v>
      </c>
      <c r="P72" s="7" t="e">
        <f>#REF!/#REF!</f>
        <v>#REF!</v>
      </c>
      <c r="Q72" s="7">
        <f t="shared" si="6"/>
        <v>5.5772372335511862E-2</v>
      </c>
      <c r="R72" s="2">
        <v>1610828.1129399999</v>
      </c>
      <c r="S72" s="2">
        <v>1610390.6619500001</v>
      </c>
      <c r="T72" s="2">
        <v>1296463.43973</v>
      </c>
      <c r="U72" s="2">
        <v>1270835.0847199999</v>
      </c>
      <c r="V72" s="2">
        <v>72306.841679999998</v>
      </c>
      <c r="W72" s="2">
        <v>71127.258579999994</v>
      </c>
      <c r="X72" s="2">
        <v>1224156.59818</v>
      </c>
      <c r="Y72" s="2">
        <v>1199707.8262799999</v>
      </c>
      <c r="Z72" s="2">
        <v>169538.15828999999</v>
      </c>
      <c r="AA72" s="2">
        <v>176842.05484</v>
      </c>
      <c r="AB72" s="2">
        <v>105491.51187</v>
      </c>
      <c r="AC72" s="2">
        <v>114401.76749</v>
      </c>
      <c r="AD72" s="2">
        <v>28455.218250000002</v>
      </c>
      <c r="AE72" s="2">
        <v>36291.306100000002</v>
      </c>
      <c r="AF72" s="2">
        <v>10879.785959999999</v>
      </c>
      <c r="AG72" s="2">
        <v>12020.449919999999</v>
      </c>
      <c r="AH72" s="2">
        <v>1122750</v>
      </c>
      <c r="AI72" s="9">
        <f t="shared" si="7"/>
        <v>0.19848229792919173</v>
      </c>
    </row>
    <row r="73" spans="1:35">
      <c r="A73" s="1" t="s">
        <v>270</v>
      </c>
      <c r="B73" s="2" t="s">
        <v>471</v>
      </c>
      <c r="C73" s="1" t="s">
        <v>271</v>
      </c>
      <c r="D73" s="2">
        <v>1589934</v>
      </c>
      <c r="E73" s="2">
        <v>77837</v>
      </c>
      <c r="F73" s="2">
        <v>4752</v>
      </c>
      <c r="G73" s="2">
        <v>31588</v>
      </c>
      <c r="H73" s="2">
        <v>3412</v>
      </c>
      <c r="I73" s="7">
        <f>Table2[[#This Row],[Infill 00-04]]/Table2[[#This Row],[All 00-04]]</f>
        <v>0.12382796188740842</v>
      </c>
      <c r="J73" s="7">
        <f>Table2[[#This Row],[Infill 05-09]]/Table2[[#This Row],[All 05-09]]</f>
        <v>0.16067435059349733</v>
      </c>
      <c r="K73" s="7">
        <f>(Table2[[#This Row],[Infill 05-09]]+Table2[[#This Row],[Infill 00-04]])/(Table2[[#This Row],[All 05-09]]+Table2[[#This Row],[All 00-04]])</f>
        <v>0.13048886677447444</v>
      </c>
      <c r="L73" s="2">
        <f>Table2[[#This Row],[All 05-09]]+Table2[[#This Row],[All 00-04]]</f>
        <v>32156</v>
      </c>
      <c r="M73" s="2">
        <f>Table2[[#This Row],[Infill 00-04]]+Table2[[#This Row],[Infill 05-09]]</f>
        <v>4196</v>
      </c>
      <c r="N73" s="7">
        <f>Table2[[#This Row],[%Infill 05-09]]-Table2[[#This Row],[%Infill 00-04]]</f>
        <v>3.6846388706088903E-2</v>
      </c>
      <c r="O73" s="7">
        <f t="shared" si="5"/>
        <v>0.11783836929381582</v>
      </c>
      <c r="P73" s="7" t="e">
        <f>#REF!/#REF!</f>
        <v>#REF!</v>
      </c>
      <c r="Q73" s="7">
        <f t="shared" si="6"/>
        <v>0.36135571449050174</v>
      </c>
      <c r="R73" s="2">
        <v>3522835.9887100002</v>
      </c>
      <c r="S73" s="2">
        <v>3522919.8316000002</v>
      </c>
      <c r="T73" s="2">
        <v>3136889.2593499999</v>
      </c>
      <c r="U73" s="2">
        <v>3109560.2497100001</v>
      </c>
      <c r="V73" s="2">
        <v>1133532.85959</v>
      </c>
      <c r="W73" s="2">
        <v>1119509.96532</v>
      </c>
      <c r="X73" s="2">
        <v>2003356.39983</v>
      </c>
      <c r="Y73" s="2">
        <v>1990050.28471</v>
      </c>
      <c r="Z73" s="2">
        <v>238426.56633999999</v>
      </c>
      <c r="AA73" s="2">
        <v>248885.3585</v>
      </c>
      <c r="AB73" s="2">
        <v>102040.83113000001</v>
      </c>
      <c r="AC73" s="2">
        <v>112004.12716</v>
      </c>
      <c r="AD73" s="2">
        <v>31096.381379999999</v>
      </c>
      <c r="AE73" s="2">
        <v>37352.57516</v>
      </c>
      <c r="AF73" s="2">
        <v>14382.952020000001</v>
      </c>
      <c r="AG73" s="2">
        <v>15117.5227</v>
      </c>
      <c r="AH73" s="2">
        <v>1311789</v>
      </c>
      <c r="AI73" s="9">
        <f t="shared" si="7"/>
        <v>0.21203486231398494</v>
      </c>
    </row>
    <row r="74" spans="1:35">
      <c r="A74" s="1" t="s">
        <v>36</v>
      </c>
      <c r="B74" s="2" t="s">
        <v>471</v>
      </c>
      <c r="C74" s="1" t="s">
        <v>37</v>
      </c>
      <c r="D74" s="2">
        <v>556877</v>
      </c>
      <c r="E74" s="2">
        <v>21046</v>
      </c>
      <c r="F74" s="2">
        <v>1365</v>
      </c>
      <c r="G74" s="2">
        <v>8677</v>
      </c>
      <c r="H74" s="2">
        <v>712</v>
      </c>
      <c r="I74" s="7">
        <f>Table2[[#This Row],[Infill 00-04]]/Table2[[#This Row],[All 00-04]]</f>
        <v>7.5357076609163423E-2</v>
      </c>
      <c r="J74" s="7">
        <f>Table2[[#This Row],[Infill 05-09]]/Table2[[#This Row],[All 05-09]]</f>
        <v>6.2097440132122213E-2</v>
      </c>
      <c r="K74" s="7">
        <f>(Table2[[#This Row],[Infill 05-09]]+Table2[[#This Row],[Infill 00-04]])/(Table2[[#This Row],[All 05-09]]+Table2[[#This Row],[All 00-04]])</f>
        <v>7.2450124914008471E-2</v>
      </c>
      <c r="L74" s="2">
        <f>Table2[[#This Row],[All 05-09]]+Table2[[#This Row],[All 00-04]]</f>
        <v>27619</v>
      </c>
      <c r="M74" s="2">
        <f>Table2[[#This Row],[Infill 00-04]]+Table2[[#This Row],[Infill 05-09]]</f>
        <v>2001</v>
      </c>
      <c r="N74" s="7">
        <f>Table2[[#This Row],[%Infill 05-09]]-Table2[[#This Row],[%Infill 00-04]]</f>
        <v>-1.325963647704121E-2</v>
      </c>
      <c r="O74" s="7">
        <f t="shared" si="5"/>
        <v>0.11799144367462247</v>
      </c>
      <c r="P74" s="7" t="e">
        <f>#REF!/#REF!</f>
        <v>#REF!</v>
      </c>
      <c r="Q74" s="7">
        <f t="shared" si="6"/>
        <v>0.19712009073511136</v>
      </c>
      <c r="R74" s="2">
        <v>1895765.7017399999</v>
      </c>
      <c r="S74" s="2">
        <v>1895142.10617</v>
      </c>
      <c r="T74" s="2">
        <v>1703970.0298299999</v>
      </c>
      <c r="U74" s="2">
        <v>1694000.50688</v>
      </c>
      <c r="V74" s="2">
        <v>335886.72688999999</v>
      </c>
      <c r="W74" s="2">
        <v>313700.15691999998</v>
      </c>
      <c r="X74" s="2">
        <v>1368083.3030600001</v>
      </c>
      <c r="Y74" s="2">
        <v>1380300.3499100001</v>
      </c>
      <c r="Z74" s="2">
        <v>106379.97963</v>
      </c>
      <c r="AA74" s="2">
        <v>110716.01488</v>
      </c>
      <c r="AB74" s="2">
        <v>62785.444589999999</v>
      </c>
      <c r="AC74" s="2">
        <v>65953.906109999996</v>
      </c>
      <c r="AD74" s="2">
        <v>16313.11823</v>
      </c>
      <c r="AE74" s="2">
        <v>17884.561369999999</v>
      </c>
      <c r="AF74" s="2">
        <v>6317.1300600000004</v>
      </c>
      <c r="AG74" s="2">
        <v>6587.1175899999998</v>
      </c>
      <c r="AH74" s="2">
        <v>499684</v>
      </c>
      <c r="AI74" s="9">
        <f t="shared" si="7"/>
        <v>0.11445833766940706</v>
      </c>
    </row>
    <row r="75" spans="1:35">
      <c r="A75" s="1" t="s">
        <v>38</v>
      </c>
      <c r="B75" s="2" t="s">
        <v>471</v>
      </c>
      <c r="C75" s="1" t="s">
        <v>39</v>
      </c>
      <c r="D75" s="2">
        <v>1716289</v>
      </c>
      <c r="E75" s="2">
        <v>113921</v>
      </c>
      <c r="F75" s="2">
        <v>7491</v>
      </c>
      <c r="G75" s="2">
        <v>44203</v>
      </c>
      <c r="H75" s="2">
        <v>3516</v>
      </c>
      <c r="I75" s="7">
        <f>Table2[[#This Row],[Infill 00-04]]/Table2[[#This Row],[All 00-04]]</f>
        <v>6.7117839949766278E-2</v>
      </c>
      <c r="J75" s="7">
        <f>Table2[[#This Row],[Infill 05-09]]/Table2[[#This Row],[All 05-09]]</f>
        <v>3.4382095361660717E-2</v>
      </c>
      <c r="K75" s="7">
        <f>(Table2[[#This Row],[Infill 05-09]]+Table2[[#This Row],[Infill 00-04]])/(Table2[[#This Row],[All 05-09]]+Table2[[#This Row],[All 00-04]])</f>
        <v>6.1322921451538816E-2</v>
      </c>
      <c r="L75" s="2">
        <f>Table2[[#This Row],[All 05-09]]+Table2[[#This Row],[All 00-04]]</f>
        <v>17416</v>
      </c>
      <c r="M75" s="2">
        <f>Table2[[#This Row],[Infill 00-04]]+Table2[[#This Row],[Infill 05-09]]</f>
        <v>1068</v>
      </c>
      <c r="N75" s="7">
        <f>Table2[[#This Row],[%Infill 05-09]]-Table2[[#This Row],[%Infill 00-04]]</f>
        <v>-3.2735744588105561E-2</v>
      </c>
      <c r="O75" s="7">
        <f t="shared" si="5"/>
        <v>0.15140994473356961</v>
      </c>
      <c r="P75" s="7" t="e">
        <f>#REF!/#REF!</f>
        <v>#REF!</v>
      </c>
      <c r="Q75" s="7">
        <f t="shared" si="6"/>
        <v>0.23664075739326573</v>
      </c>
      <c r="R75" s="2">
        <v>2630597.2565199998</v>
      </c>
      <c r="S75" s="2">
        <v>2630562.7852500002</v>
      </c>
      <c r="T75" s="2">
        <v>2268678.3051399998</v>
      </c>
      <c r="U75" s="2">
        <v>2241254.5552699999</v>
      </c>
      <c r="V75" s="2">
        <v>536861.75240999996</v>
      </c>
      <c r="W75" s="2">
        <v>546406.27865999995</v>
      </c>
      <c r="X75" s="2">
        <v>1731816.55278</v>
      </c>
      <c r="Y75" s="2">
        <v>1694848.27673</v>
      </c>
      <c r="Z75" s="2">
        <v>240308.69519</v>
      </c>
      <c r="AA75" s="2">
        <v>247369.51422000001</v>
      </c>
      <c r="AB75" s="2">
        <v>66812.128679999994</v>
      </c>
      <c r="AC75" s="2">
        <v>75130.368830000007</v>
      </c>
      <c r="AD75" s="2">
        <v>38731.42396</v>
      </c>
      <c r="AE75" s="2">
        <v>48213.01253</v>
      </c>
      <c r="AF75" s="2">
        <v>16066.70463</v>
      </c>
      <c r="AG75" s="2">
        <v>18595.335790000001</v>
      </c>
      <c r="AH75" s="2">
        <v>1249763</v>
      </c>
      <c r="AI75" s="9">
        <f t="shared" si="7"/>
        <v>0.37329157608282532</v>
      </c>
    </row>
    <row r="76" spans="1:35">
      <c r="A76" s="1" t="s">
        <v>190</v>
      </c>
      <c r="B76" s="2" t="s">
        <v>471</v>
      </c>
      <c r="C76" s="1" t="s">
        <v>191</v>
      </c>
      <c r="D76" s="2">
        <v>539057</v>
      </c>
      <c r="E76" s="2">
        <v>22337</v>
      </c>
      <c r="F76" s="2">
        <v>1520</v>
      </c>
      <c r="G76" s="2">
        <v>8521</v>
      </c>
      <c r="H76" s="2">
        <v>611</v>
      </c>
      <c r="I76" s="7">
        <f>Table2[[#This Row],[Infill 00-04]]/Table2[[#This Row],[All 00-04]]</f>
        <v>0.24234318174987227</v>
      </c>
      <c r="J76" s="7">
        <f>Table2[[#This Row],[Infill 05-09]]/Table2[[#This Row],[All 05-09]]</f>
        <v>0.27348425709081448</v>
      </c>
      <c r="K76" s="7">
        <f>(Table2[[#This Row],[Infill 05-09]]+Table2[[#This Row],[Infill 00-04]])/(Table2[[#This Row],[All 05-09]]+Table2[[#This Row],[All 00-04]])</f>
        <v>0.25035714285714283</v>
      </c>
      <c r="L76" s="2">
        <f>Table2[[#This Row],[All 05-09]]+Table2[[#This Row],[All 00-04]]</f>
        <v>44800</v>
      </c>
      <c r="M76" s="2">
        <f>Table2[[#This Row],[Infill 00-04]]+Table2[[#This Row],[Infill 05-09]]</f>
        <v>11216</v>
      </c>
      <c r="N76" s="7">
        <f>Table2[[#This Row],[%Infill 05-09]]-Table2[[#This Row],[%Infill 00-04]]</f>
        <v>3.1141075340942209E-2</v>
      </c>
      <c r="O76" s="7">
        <f t="shared" si="5"/>
        <v>0.10955727531914135</v>
      </c>
      <c r="P76" s="7" t="e">
        <f>#REF!/#REF!</f>
        <v>#REF!</v>
      </c>
      <c r="Q76" s="7">
        <f t="shared" si="6"/>
        <v>0.24559319289313891</v>
      </c>
      <c r="R76" s="2">
        <v>2332164.5161100002</v>
      </c>
      <c r="S76" s="2">
        <v>2330969.14304</v>
      </c>
      <c r="T76" s="2">
        <v>2139882.2438400001</v>
      </c>
      <c r="U76" s="2">
        <v>2125685.6590100001</v>
      </c>
      <c r="V76" s="2">
        <v>525540.51268000004</v>
      </c>
      <c r="W76" s="2">
        <v>495754.92787000001</v>
      </c>
      <c r="X76" s="2">
        <v>1614341.7312700001</v>
      </c>
      <c r="Y76" s="2">
        <v>1629930.7311</v>
      </c>
      <c r="Z76" s="2">
        <v>123275.10542000001</v>
      </c>
      <c r="AA76" s="2">
        <v>128208.27125000001</v>
      </c>
      <c r="AB76" s="2">
        <v>47941.245560000003</v>
      </c>
      <c r="AC76" s="2">
        <v>52850.837520000001</v>
      </c>
      <c r="AD76" s="2">
        <v>16351.37023</v>
      </c>
      <c r="AE76" s="2">
        <v>18912.471140000001</v>
      </c>
      <c r="AF76" s="2">
        <v>4714.5516799999996</v>
      </c>
      <c r="AG76" s="2">
        <v>5311.9047</v>
      </c>
      <c r="AH76" s="2">
        <v>497197</v>
      </c>
      <c r="AI76" s="9">
        <f t="shared" si="7"/>
        <v>8.4191980241232353E-2</v>
      </c>
    </row>
    <row r="77" spans="1:35">
      <c r="A77" s="1" t="s">
        <v>104</v>
      </c>
      <c r="B77" s="2" t="s">
        <v>471</v>
      </c>
      <c r="C77" s="1" t="s">
        <v>105</v>
      </c>
      <c r="D77" s="2">
        <v>767598</v>
      </c>
      <c r="E77" s="2">
        <v>36650</v>
      </c>
      <c r="F77" s="2">
        <v>2113</v>
      </c>
      <c r="G77" s="2">
        <v>12773</v>
      </c>
      <c r="H77" s="2">
        <v>1203</v>
      </c>
      <c r="I77" s="7">
        <f>Table2[[#This Row],[Infill 00-04]]/Table2[[#This Row],[All 00-04]]</f>
        <v>9.7187223319485122E-2</v>
      </c>
      <c r="J77" s="7">
        <f>Table2[[#This Row],[Infill 05-09]]/Table2[[#This Row],[All 05-09]]</f>
        <v>0.148975791433892</v>
      </c>
      <c r="K77" s="7">
        <f>(Table2[[#This Row],[Infill 05-09]]+Table2[[#This Row],[Infill 00-04]])/(Table2[[#This Row],[All 05-09]]+Table2[[#This Row],[All 00-04]])</f>
        <v>0.11054108013849226</v>
      </c>
      <c r="L77" s="2">
        <f>Table2[[#This Row],[All 05-09]]+Table2[[#This Row],[All 00-04]]</f>
        <v>39569</v>
      </c>
      <c r="M77" s="2">
        <f>Table2[[#This Row],[Infill 00-04]]+Table2[[#This Row],[Infill 05-09]]</f>
        <v>4374</v>
      </c>
      <c r="N77" s="7">
        <f>Table2[[#This Row],[%Infill 05-09]]-Table2[[#This Row],[%Infill 00-04]]</f>
        <v>5.178856811440688E-2</v>
      </c>
      <c r="O77" s="7">
        <f t="shared" si="5"/>
        <v>0.11615432967350016</v>
      </c>
      <c r="P77" s="7" t="e">
        <f>#REF!/#REF!</f>
        <v>#REF!</v>
      </c>
      <c r="Q77" s="7">
        <f t="shared" si="6"/>
        <v>0.15835103126174752</v>
      </c>
      <c r="R77" s="2">
        <v>2253348.6177099999</v>
      </c>
      <c r="S77" s="2">
        <v>2252834.4405999999</v>
      </c>
      <c r="T77" s="2">
        <v>2008600.6961600001</v>
      </c>
      <c r="U77" s="2">
        <v>1985785.4156500001</v>
      </c>
      <c r="V77" s="2">
        <v>318063.99163</v>
      </c>
      <c r="W77" s="2">
        <v>296329.77315999998</v>
      </c>
      <c r="X77" s="2">
        <v>1690536.7046399999</v>
      </c>
      <c r="Y77" s="2">
        <v>1689455.6426200001</v>
      </c>
      <c r="Z77" s="2">
        <v>146247.39702999999</v>
      </c>
      <c r="AA77" s="2">
        <v>154174.22200000001</v>
      </c>
      <c r="AB77" s="2">
        <v>70071.99454</v>
      </c>
      <c r="AC77" s="2">
        <v>79016.499049999999</v>
      </c>
      <c r="AD77" s="2">
        <v>21495.366590000001</v>
      </c>
      <c r="AE77" s="2">
        <v>26181.006809999999</v>
      </c>
      <c r="AF77" s="2">
        <v>6933.16428</v>
      </c>
      <c r="AG77" s="2">
        <v>7677.2979599999999</v>
      </c>
      <c r="AH77" s="2">
        <v>647158</v>
      </c>
      <c r="AI77" s="9">
        <f t="shared" si="7"/>
        <v>0.18610602047722505</v>
      </c>
    </row>
    <row r="78" spans="1:35">
      <c r="A78" s="1" t="s">
        <v>264</v>
      </c>
      <c r="B78" s="2" t="s">
        <v>471</v>
      </c>
      <c r="C78" s="1" t="s">
        <v>265</v>
      </c>
      <c r="D78" s="2">
        <v>374536</v>
      </c>
      <c r="E78" s="2">
        <v>14888</v>
      </c>
      <c r="F78" s="2">
        <v>1114</v>
      </c>
      <c r="G78" s="2">
        <v>5975</v>
      </c>
      <c r="H78" s="2">
        <v>284</v>
      </c>
      <c r="I78" s="7">
        <f>Table2[[#This Row],[Infill 00-04]]/Table2[[#This Row],[All 00-04]]</f>
        <v>0.16608761329305136</v>
      </c>
      <c r="J78" s="7">
        <f>Table2[[#This Row],[Infill 05-09]]/Table2[[#This Row],[All 05-09]]</f>
        <v>0.22437927863492388</v>
      </c>
      <c r="K78" s="7">
        <f>(Table2[[#This Row],[Infill 05-09]]+Table2[[#This Row],[Infill 00-04]])/(Table2[[#This Row],[All 05-09]]+Table2[[#This Row],[All 00-04]])</f>
        <v>0.19086290007382639</v>
      </c>
      <c r="L78" s="2">
        <f>Table2[[#This Row],[All 05-09]]+Table2[[#This Row],[All 00-04]]</f>
        <v>23027</v>
      </c>
      <c r="M78" s="2">
        <f>Table2[[#This Row],[Infill 00-04]]+Table2[[#This Row],[Infill 05-09]]</f>
        <v>4395</v>
      </c>
      <c r="N78" s="7">
        <f>Table2[[#This Row],[%Infill 05-09]]-Table2[[#This Row],[%Infill 00-04]]</f>
        <v>5.8291665341872523E-2</v>
      </c>
      <c r="O78" s="7">
        <f t="shared" si="5"/>
        <v>0.11798814074514975</v>
      </c>
      <c r="P78" s="7" t="e">
        <f>#REF!/#REF!</f>
        <v>#REF!</v>
      </c>
      <c r="Q78" s="7">
        <f t="shared" si="6"/>
        <v>0.26062981805694152</v>
      </c>
      <c r="R78" s="2">
        <v>1712565.5965400001</v>
      </c>
      <c r="S78" s="2">
        <v>1712105.4613300001</v>
      </c>
      <c r="T78" s="2">
        <v>1584460.7390999999</v>
      </c>
      <c r="U78" s="2">
        <v>1575302.7352799999</v>
      </c>
      <c r="V78" s="2">
        <v>412957.71415000001</v>
      </c>
      <c r="W78" s="2">
        <v>389995.43040000001</v>
      </c>
      <c r="X78" s="2">
        <v>1171503.0248700001</v>
      </c>
      <c r="Y78" s="2">
        <v>1185307.30495</v>
      </c>
      <c r="Z78" s="2">
        <v>82778.310410000006</v>
      </c>
      <c r="AA78" s="2">
        <v>86210.977159999995</v>
      </c>
      <c r="AB78" s="2">
        <v>30211.69368</v>
      </c>
      <c r="AC78" s="2">
        <v>33286.304629999999</v>
      </c>
      <c r="AD78" s="2">
        <v>11999.1</v>
      </c>
      <c r="AE78" s="2">
        <v>13612.131009999999</v>
      </c>
      <c r="AF78" s="2">
        <v>3115.7540300000001</v>
      </c>
      <c r="AG78" s="2">
        <v>3693.3138600000002</v>
      </c>
      <c r="AH78" s="2">
        <v>346528</v>
      </c>
      <c r="AI78" s="9">
        <f t="shared" si="7"/>
        <v>8.0824637547326619E-2</v>
      </c>
    </row>
    <row r="79" spans="1:35">
      <c r="A79" s="1" t="s">
        <v>82</v>
      </c>
      <c r="B79" s="2" t="s">
        <v>471</v>
      </c>
      <c r="C79" s="1" t="s">
        <v>83</v>
      </c>
      <c r="D79" s="2">
        <v>664607</v>
      </c>
      <c r="E79" s="2">
        <v>36985</v>
      </c>
      <c r="F79" s="2">
        <v>2373</v>
      </c>
      <c r="G79" s="2">
        <v>14680</v>
      </c>
      <c r="H79" s="2">
        <v>914</v>
      </c>
      <c r="I79" s="7">
        <f>Table2[[#This Row],[Infill 00-04]]/Table2[[#This Row],[All 00-04]]</f>
        <v>9.0498793868181465E-2</v>
      </c>
      <c r="J79" s="7">
        <f>Table2[[#This Row],[Infill 05-09]]/Table2[[#This Row],[All 05-09]]</f>
        <v>8.1119448387750967E-2</v>
      </c>
      <c r="K79" s="7">
        <f>(Table2[[#This Row],[Infill 05-09]]+Table2[[#This Row],[Infill 00-04]])/(Table2[[#This Row],[All 05-09]]+Table2[[#This Row],[All 00-04]])</f>
        <v>8.7897874254864464E-2</v>
      </c>
      <c r="L79" s="2">
        <f>Table2[[#This Row],[All 05-09]]+Table2[[#This Row],[All 00-04]]</f>
        <v>17782</v>
      </c>
      <c r="M79" s="2">
        <f>Table2[[#This Row],[Infill 00-04]]+Table2[[#This Row],[Infill 05-09]]</f>
        <v>1563</v>
      </c>
      <c r="N79" s="7">
        <f>Table2[[#This Row],[%Infill 05-09]]-Table2[[#This Row],[%Infill 00-04]]</f>
        <v>-9.3793454804304982E-3</v>
      </c>
      <c r="O79" s="7">
        <f t="shared" si="5"/>
        <v>0.13376080474348628</v>
      </c>
      <c r="P79" s="7" t="e">
        <f>#REF!/#REF!</f>
        <v>#REF!</v>
      </c>
      <c r="Q79" s="7">
        <f t="shared" si="6"/>
        <v>0.10896542242887572</v>
      </c>
      <c r="R79" s="2">
        <v>1232529.1026699999</v>
      </c>
      <c r="S79" s="2">
        <v>1231808.98762</v>
      </c>
      <c r="T79" s="2">
        <v>1098961.5567099999</v>
      </c>
      <c r="U79" s="2">
        <v>1087459.7320300001</v>
      </c>
      <c r="V79" s="2">
        <v>119748.81026</v>
      </c>
      <c r="W79" s="2">
        <v>124733.79418</v>
      </c>
      <c r="X79" s="2">
        <v>979212.74652000004</v>
      </c>
      <c r="Y79" s="2">
        <v>962725.93798000005</v>
      </c>
      <c r="Z79" s="2">
        <v>69113.694319999995</v>
      </c>
      <c r="AA79" s="2">
        <v>71888.516759999999</v>
      </c>
      <c r="AB79" s="2">
        <v>46587.749430000003</v>
      </c>
      <c r="AC79" s="2">
        <v>50926.898359999999</v>
      </c>
      <c r="AD79" s="2">
        <v>13435.10448</v>
      </c>
      <c r="AE79" s="2">
        <v>16632.477500000001</v>
      </c>
      <c r="AF79" s="2">
        <v>4430.9979899999998</v>
      </c>
      <c r="AG79" s="2">
        <v>4901.3634199999997</v>
      </c>
      <c r="AH79" s="2">
        <v>549033</v>
      </c>
      <c r="AI79" s="9">
        <f t="shared" si="7"/>
        <v>0.21050465090440829</v>
      </c>
    </row>
    <row r="80" spans="1:35">
      <c r="A80" s="1" t="s">
        <v>212</v>
      </c>
      <c r="B80" s="2" t="s">
        <v>471</v>
      </c>
      <c r="C80" s="1" t="s">
        <v>213</v>
      </c>
      <c r="D80" s="2">
        <v>602095</v>
      </c>
      <c r="E80" s="2">
        <v>40901</v>
      </c>
      <c r="F80" s="2">
        <v>1989</v>
      </c>
      <c r="G80" s="2">
        <v>17467</v>
      </c>
      <c r="H80" s="2">
        <v>1285</v>
      </c>
      <c r="I80" s="7">
        <f>Table2[[#This Row],[Infill 00-04]]/Table2[[#This Row],[All 00-04]]</f>
        <v>0.13279776458260567</v>
      </c>
      <c r="J80" s="7">
        <f>Table2[[#This Row],[Infill 05-09]]/Table2[[#This Row],[All 05-09]]</f>
        <v>0.10983346550356859</v>
      </c>
      <c r="K80" s="7">
        <f>(Table2[[#This Row],[Infill 05-09]]+Table2[[#This Row],[Infill 00-04]])/(Table2[[#This Row],[All 05-09]]+Table2[[#This Row],[All 00-04]])</f>
        <v>0.12681440157032906</v>
      </c>
      <c r="L80" s="2">
        <f>Table2[[#This Row],[All 05-09]]+Table2[[#This Row],[All 00-04]]</f>
        <v>19359</v>
      </c>
      <c r="M80" s="2">
        <f>Table2[[#This Row],[Infill 00-04]]+Table2[[#This Row],[Infill 05-09]]</f>
        <v>2455</v>
      </c>
      <c r="N80" s="7">
        <f>Table2[[#This Row],[%Infill 05-09]]-Table2[[#This Row],[%Infill 00-04]]</f>
        <v>-2.2964299079037076E-2</v>
      </c>
      <c r="O80" s="7">
        <f t="shared" si="5"/>
        <v>0.10799294000170236</v>
      </c>
      <c r="P80" s="7" t="e">
        <f>#REF!/#REF!</f>
        <v>#REF!</v>
      </c>
      <c r="Q80" s="7">
        <f t="shared" si="6"/>
        <v>0.3497491525112944</v>
      </c>
      <c r="R80" s="2">
        <v>933581.29572000005</v>
      </c>
      <c r="S80" s="2">
        <v>922302.08843999996</v>
      </c>
      <c r="T80" s="2">
        <v>732753.71799999999</v>
      </c>
      <c r="U80" s="2">
        <v>716335.18466999999</v>
      </c>
      <c r="V80" s="2">
        <v>256279.99187</v>
      </c>
      <c r="W80" s="2">
        <v>241981.10535999999</v>
      </c>
      <c r="X80" s="2">
        <v>476473.72610000003</v>
      </c>
      <c r="Y80" s="2">
        <v>474354.07944</v>
      </c>
      <c r="Z80" s="2">
        <v>132666.40148999999</v>
      </c>
      <c r="AA80" s="2">
        <v>133949.62057999999</v>
      </c>
      <c r="AB80" s="2">
        <v>46473.216079999998</v>
      </c>
      <c r="AC80" s="2">
        <v>48200.78037</v>
      </c>
      <c r="AD80" s="2">
        <v>16047.80096</v>
      </c>
      <c r="AE80" s="2">
        <v>17865.880109999998</v>
      </c>
      <c r="AF80" s="2">
        <v>5640.1596399999999</v>
      </c>
      <c r="AG80" s="2">
        <v>5950.6230999999998</v>
      </c>
      <c r="AH80" s="2">
        <v>483924</v>
      </c>
      <c r="AI80" s="9">
        <f t="shared" si="7"/>
        <v>0.24419330308064902</v>
      </c>
    </row>
    <row r="81" spans="1:35">
      <c r="A81" s="1" t="s">
        <v>422</v>
      </c>
      <c r="B81" s="2" t="s">
        <v>471</v>
      </c>
      <c r="C81" s="1" t="s">
        <v>423</v>
      </c>
      <c r="D81" s="2">
        <v>362315</v>
      </c>
      <c r="E81" s="2">
        <v>26754</v>
      </c>
      <c r="F81" s="2">
        <v>1156</v>
      </c>
      <c r="G81" s="2">
        <v>7820</v>
      </c>
      <c r="H81" s="2">
        <v>471</v>
      </c>
      <c r="I81" s="7">
        <f>Table2[[#This Row],[Infill 00-04]]/Table2[[#This Row],[All 00-04]]</f>
        <v>0.11551042327784015</v>
      </c>
      <c r="J81" s="7">
        <f>Table2[[#This Row],[Infill 05-09]]/Table2[[#This Row],[All 05-09]]</f>
        <v>0.16370269037847698</v>
      </c>
      <c r="K81" s="7">
        <f>(Table2[[#This Row],[Infill 05-09]]+Table2[[#This Row],[Infill 00-04]])/(Table2[[#This Row],[All 05-09]]+Table2[[#This Row],[All 00-04]])</f>
        <v>0.12722636907841253</v>
      </c>
      <c r="L81" s="2">
        <f>Table2[[#This Row],[All 05-09]]+Table2[[#This Row],[All 00-04]]</f>
        <v>27062</v>
      </c>
      <c r="M81" s="2">
        <f>Table2[[#This Row],[Infill 00-04]]+Table2[[#This Row],[Infill 05-09]]</f>
        <v>3443</v>
      </c>
      <c r="N81" s="7">
        <f>Table2[[#This Row],[%Infill 05-09]]-Table2[[#This Row],[%Infill 00-04]]</f>
        <v>4.8192267100636829E-2</v>
      </c>
      <c r="O81" s="7">
        <f t="shared" si="5"/>
        <v>9.9940335573734523E-2</v>
      </c>
      <c r="P81" s="7" t="e">
        <f>#REF!/#REF!</f>
        <v>#REF!</v>
      </c>
      <c r="Q81" s="7">
        <f t="shared" si="6"/>
        <v>0.1028884510563737</v>
      </c>
      <c r="R81" s="2">
        <v>1057322.9856499999</v>
      </c>
      <c r="S81" s="2">
        <v>1056650.24073</v>
      </c>
      <c r="T81" s="2">
        <v>950721.05582000001</v>
      </c>
      <c r="U81" s="2">
        <v>939847.05238000001</v>
      </c>
      <c r="V81" s="2">
        <v>97818.216820000001</v>
      </c>
      <c r="W81" s="2">
        <v>110236.08646000001</v>
      </c>
      <c r="X81" s="2">
        <v>852902.83909000002</v>
      </c>
      <c r="Y81" s="2">
        <v>829610.96600000001</v>
      </c>
      <c r="Z81" s="2">
        <v>56152.736019999997</v>
      </c>
      <c r="AA81" s="2">
        <v>60975.149189999996</v>
      </c>
      <c r="AB81" s="2">
        <v>39795.361440000001</v>
      </c>
      <c r="AC81" s="2">
        <v>42812.149539999999</v>
      </c>
      <c r="AD81" s="2">
        <v>8722.10959</v>
      </c>
      <c r="AE81" s="2">
        <v>10728.11249</v>
      </c>
      <c r="AF81" s="2">
        <v>1931.72308</v>
      </c>
      <c r="AG81" s="2">
        <v>2287.77745</v>
      </c>
      <c r="AH81" s="2">
        <v>274532</v>
      </c>
      <c r="AI81" s="9">
        <f t="shared" si="7"/>
        <v>0.31975507408972359</v>
      </c>
    </row>
    <row r="82" spans="1:35">
      <c r="A82" s="1" t="s">
        <v>186</v>
      </c>
      <c r="B82" s="2" t="s">
        <v>471</v>
      </c>
      <c r="C82" s="1" t="s">
        <v>187</v>
      </c>
      <c r="D82" s="2">
        <v>417593</v>
      </c>
      <c r="E82" s="2">
        <v>18555</v>
      </c>
      <c r="F82" s="2">
        <v>967</v>
      </c>
      <c r="G82" s="2">
        <v>8473</v>
      </c>
      <c r="H82" s="2">
        <v>284</v>
      </c>
      <c r="I82" s="7">
        <f>Table2[[#This Row],[Infill 00-04]]/Table2[[#This Row],[All 00-04]]</f>
        <v>9.5537630429956333E-2</v>
      </c>
      <c r="J82" s="7">
        <f>Table2[[#This Row],[Infill 05-09]]/Table2[[#This Row],[All 05-09]]</f>
        <v>7.2784810126582278E-2</v>
      </c>
      <c r="K82" s="7">
        <f>(Table2[[#This Row],[Infill 05-09]]+Table2[[#This Row],[Infill 00-04]])/(Table2[[#This Row],[All 05-09]]+Table2[[#This Row],[All 00-04]])</f>
        <v>9.088233562893637E-2</v>
      </c>
      <c r="L82" s="2">
        <f>Table2[[#This Row],[All 05-09]]+Table2[[#This Row],[All 00-04]]</f>
        <v>16989</v>
      </c>
      <c r="M82" s="2">
        <f>Table2[[#This Row],[Infill 00-04]]+Table2[[#This Row],[Infill 05-09]]</f>
        <v>1544</v>
      </c>
      <c r="N82" s="7">
        <f>Table2[[#This Row],[%Infill 05-09]]-Table2[[#This Row],[%Infill 00-04]]</f>
        <v>-2.2752820303374055E-2</v>
      </c>
      <c r="O82" s="7">
        <f t="shared" si="5"/>
        <v>0.10222065848791742</v>
      </c>
      <c r="P82" s="7" t="e">
        <f>#REF!/#REF!</f>
        <v>#REF!</v>
      </c>
      <c r="Q82" s="7">
        <f t="shared" si="6"/>
        <v>0.56785771797098972</v>
      </c>
      <c r="R82" s="2">
        <v>804479.21901999996</v>
      </c>
      <c r="S82" s="2">
        <v>804753.43206999998</v>
      </c>
      <c r="T82" s="2">
        <v>693334.64898000006</v>
      </c>
      <c r="U82" s="2">
        <v>685314.64043999999</v>
      </c>
      <c r="V82" s="2">
        <v>393715.43156</v>
      </c>
      <c r="W82" s="2">
        <v>386990.87393</v>
      </c>
      <c r="X82" s="2">
        <v>299619.21753999998</v>
      </c>
      <c r="Y82" s="2">
        <v>298323.76671</v>
      </c>
      <c r="Z82" s="2">
        <v>58248.808980000002</v>
      </c>
      <c r="AA82" s="2">
        <v>61784.444689999997</v>
      </c>
      <c r="AB82" s="2">
        <v>41534.490389999999</v>
      </c>
      <c r="AC82" s="2">
        <v>44742.315880000002</v>
      </c>
      <c r="AD82" s="2">
        <v>8164.3429699999997</v>
      </c>
      <c r="AE82" s="2">
        <v>9572.5480499999994</v>
      </c>
      <c r="AF82" s="2">
        <v>3196.9282199999998</v>
      </c>
      <c r="AG82" s="2">
        <v>3339.4834000000001</v>
      </c>
      <c r="AH82" s="2">
        <v>342376</v>
      </c>
      <c r="AI82" s="9">
        <f t="shared" si="7"/>
        <v>0.21969121667406594</v>
      </c>
    </row>
    <row r="83" spans="1:35">
      <c r="A83" s="1" t="s">
        <v>280</v>
      </c>
      <c r="B83" s="2" t="s">
        <v>471</v>
      </c>
      <c r="C83" s="1" t="s">
        <v>281</v>
      </c>
      <c r="D83" s="2">
        <v>331298</v>
      </c>
      <c r="E83" s="2">
        <v>27686</v>
      </c>
      <c r="F83" s="2">
        <v>1029</v>
      </c>
      <c r="G83" s="2">
        <v>10471</v>
      </c>
      <c r="H83" s="2">
        <v>650</v>
      </c>
      <c r="I83" s="7">
        <f>Table2[[#This Row],[Infill 00-04]]/Table2[[#This Row],[All 00-04]]</f>
        <v>0.18773055332798716</v>
      </c>
      <c r="J83" s="7">
        <f>Table2[[#This Row],[Infill 05-09]]/Table2[[#This Row],[All 05-09]]</f>
        <v>0.18997599039615845</v>
      </c>
      <c r="K83" s="7">
        <f>(Table2[[#This Row],[Infill 05-09]]+Table2[[#This Row],[Infill 00-04]])/(Table2[[#This Row],[All 05-09]]+Table2[[#This Row],[All 00-04]])</f>
        <v>0.18820402480698645</v>
      </c>
      <c r="L83" s="2">
        <f>Table2[[#This Row],[All 05-09]]+Table2[[#This Row],[All 00-04]]</f>
        <v>15802</v>
      </c>
      <c r="M83" s="2">
        <f>Table2[[#This Row],[Infill 00-04]]+Table2[[#This Row],[Infill 05-09]]</f>
        <v>2974</v>
      </c>
      <c r="N83" s="7">
        <f>Table2[[#This Row],[%Infill 05-09]]-Table2[[#This Row],[%Infill 00-04]]</f>
        <v>2.245437068171291E-3</v>
      </c>
      <c r="O83" s="7">
        <f t="shared" si="5"/>
        <v>7.6513948821929592E-2</v>
      </c>
      <c r="P83" s="7" t="e">
        <f>#REF!/#REF!</f>
        <v>#REF!</v>
      </c>
      <c r="Q83" s="7">
        <f t="shared" si="6"/>
        <v>0.33871911119956655</v>
      </c>
      <c r="R83" s="2">
        <v>649698.74841</v>
      </c>
      <c r="S83" s="2">
        <v>649307.33320999995</v>
      </c>
      <c r="T83" s="2">
        <v>519782.70601999998</v>
      </c>
      <c r="U83" s="2">
        <v>514714.32393999997</v>
      </c>
      <c r="V83" s="2">
        <v>176060.33619999999</v>
      </c>
      <c r="W83" s="2">
        <v>170803.36314999999</v>
      </c>
      <c r="X83" s="2">
        <v>343722.36992000003</v>
      </c>
      <c r="Y83" s="2">
        <v>343910.96083</v>
      </c>
      <c r="Z83" s="2">
        <v>93057.40711</v>
      </c>
      <c r="AA83" s="2">
        <v>94368.647970000005</v>
      </c>
      <c r="AB83" s="2">
        <v>26918.24612</v>
      </c>
      <c r="AC83" s="2">
        <v>28920.690689999999</v>
      </c>
      <c r="AD83" s="2">
        <v>8270.8700700000009</v>
      </c>
      <c r="AE83" s="2">
        <v>9347.0394400000005</v>
      </c>
      <c r="AF83" s="2">
        <v>1669.51937</v>
      </c>
      <c r="AG83" s="2">
        <v>1956.6313</v>
      </c>
      <c r="AH83" s="2">
        <v>258916</v>
      </c>
      <c r="AI83" s="9">
        <f t="shared" si="7"/>
        <v>0.27955784887762825</v>
      </c>
    </row>
    <row r="84" spans="1:35">
      <c r="A84" s="1" t="s">
        <v>202</v>
      </c>
      <c r="B84" s="2" t="s">
        <v>471</v>
      </c>
      <c r="C84" s="1" t="s">
        <v>203</v>
      </c>
      <c r="D84" s="2">
        <v>309544</v>
      </c>
      <c r="E84" s="2">
        <v>9560</v>
      </c>
      <c r="F84" s="2">
        <v>390</v>
      </c>
      <c r="G84" s="2">
        <v>2830</v>
      </c>
      <c r="H84" s="2">
        <v>43</v>
      </c>
      <c r="I84" s="7">
        <f>Table2[[#This Row],[Infill 00-04]]/Table2[[#This Row],[All 00-04]]</f>
        <v>0.17954175535244773</v>
      </c>
      <c r="J84" s="7">
        <f>Table2[[#This Row],[Infill 05-09]]/Table2[[#This Row],[All 05-09]]</f>
        <v>0.15687955422203173</v>
      </c>
      <c r="K84" s="7">
        <f>(Table2[[#This Row],[Infill 05-09]]+Table2[[#This Row],[Infill 00-04]])/(Table2[[#This Row],[All 05-09]]+Table2[[#This Row],[All 00-04]])</f>
        <v>0.1744186046511628</v>
      </c>
      <c r="L84" s="2">
        <f>Table2[[#This Row],[All 05-09]]+Table2[[#This Row],[All 00-04]]</f>
        <v>10320</v>
      </c>
      <c r="M84" s="2">
        <f>Table2[[#This Row],[Infill 00-04]]+Table2[[#This Row],[Infill 05-09]]</f>
        <v>1800</v>
      </c>
      <c r="N84" s="7">
        <f>Table2[[#This Row],[%Infill 05-09]]-Table2[[#This Row],[%Infill 00-04]]</f>
        <v>-2.2662201130416004E-2</v>
      </c>
      <c r="O84" s="7">
        <f t="shared" si="5"/>
        <v>8.2609183818320137E-2</v>
      </c>
      <c r="P84" s="7" t="e">
        <f>#REF!/#REF!</f>
        <v>#REF!</v>
      </c>
      <c r="Q84" s="7">
        <f t="shared" si="6"/>
        <v>0.33531104112679955</v>
      </c>
      <c r="R84" s="2">
        <v>1140871.2272399999</v>
      </c>
      <c r="S84" s="2">
        <v>1140898.80421</v>
      </c>
      <c r="T84" s="2">
        <v>1027726.21418</v>
      </c>
      <c r="U84" s="2">
        <v>1026049.13354</v>
      </c>
      <c r="V84" s="2">
        <v>344607.94686999999</v>
      </c>
      <c r="W84" s="2">
        <v>343328.50842000003</v>
      </c>
      <c r="X84" s="2">
        <v>683118.26755999995</v>
      </c>
      <c r="Y84" s="2">
        <v>682720.62525000004</v>
      </c>
      <c r="Z84" s="2">
        <v>76141.153940000004</v>
      </c>
      <c r="AA84" s="2">
        <v>76850.37156</v>
      </c>
      <c r="AB84" s="2">
        <v>27657.042359999999</v>
      </c>
      <c r="AC84" s="2">
        <v>28281.082729999998</v>
      </c>
      <c r="AD84" s="2">
        <v>7131.9853599999997</v>
      </c>
      <c r="AE84" s="2">
        <v>7454.2357400000001</v>
      </c>
      <c r="AF84" s="2">
        <v>2214.8318599999998</v>
      </c>
      <c r="AG84" s="2">
        <v>2263.98117</v>
      </c>
      <c r="AH84" s="2">
        <v>298484</v>
      </c>
      <c r="AI84" s="9">
        <f t="shared" si="7"/>
        <v>3.7053912437517586E-2</v>
      </c>
    </row>
    <row r="85" spans="1:35">
      <c r="A85" s="1" t="s">
        <v>376</v>
      </c>
      <c r="B85" s="2" t="s">
        <v>471</v>
      </c>
      <c r="C85" s="1" t="s">
        <v>377</v>
      </c>
      <c r="D85" s="2">
        <v>284307</v>
      </c>
      <c r="E85" s="2">
        <v>12801</v>
      </c>
      <c r="F85" s="2">
        <v>438</v>
      </c>
      <c r="G85" s="2">
        <v>3887</v>
      </c>
      <c r="H85" s="2">
        <v>123</v>
      </c>
      <c r="I85" s="7">
        <f>Table2[[#This Row],[Infill 00-04]]/Table2[[#This Row],[All 00-04]]</f>
        <v>0.26645096139974855</v>
      </c>
      <c r="J85" s="7">
        <f>Table2[[#This Row],[Infill 05-09]]/Table2[[#This Row],[All 05-09]]</f>
        <v>0.21580937909615369</v>
      </c>
      <c r="K85" s="7">
        <f>(Table2[[#This Row],[Infill 05-09]]+Table2[[#This Row],[Infill 00-04]])/(Table2[[#This Row],[All 05-09]]+Table2[[#This Row],[All 00-04]])</f>
        <v>0.25168952216395118</v>
      </c>
      <c r="L85" s="2">
        <f>Table2[[#This Row],[All 05-09]]+Table2[[#This Row],[All 00-04]]</f>
        <v>410915</v>
      </c>
      <c r="M85" s="2">
        <f>Table2[[#This Row],[Infill 00-04]]+Table2[[#This Row],[Infill 05-09]]</f>
        <v>103423</v>
      </c>
      <c r="N85" s="7">
        <f>Table2[[#This Row],[%Infill 05-09]]-Table2[[#This Row],[%Infill 00-04]]</f>
        <v>-5.0641582303594862E-2</v>
      </c>
      <c r="O85" s="7">
        <f t="shared" si="5"/>
        <v>0.11835731642489183</v>
      </c>
      <c r="P85" s="7" t="e">
        <f>#REF!/#REF!</f>
        <v>#REF!</v>
      </c>
      <c r="Q85" s="7">
        <f t="shared" si="6"/>
        <v>0.3002406725019291</v>
      </c>
      <c r="R85" s="2">
        <v>505634.15854999999</v>
      </c>
      <c r="S85" s="2">
        <v>505572.55514999997</v>
      </c>
      <c r="T85" s="2">
        <v>409819.49832000001</v>
      </c>
      <c r="U85" s="2">
        <v>403961.614</v>
      </c>
      <c r="V85" s="2">
        <v>123044.48178</v>
      </c>
      <c r="W85" s="2">
        <v>119659.40743000001</v>
      </c>
      <c r="X85" s="2">
        <v>286775.01665000001</v>
      </c>
      <c r="Y85" s="2">
        <v>284302.20668</v>
      </c>
      <c r="Z85" s="2">
        <v>59440.623769999998</v>
      </c>
      <c r="AA85" s="2">
        <v>62975.147499999999</v>
      </c>
      <c r="AB85" s="2">
        <v>25033.67093</v>
      </c>
      <c r="AC85" s="2">
        <v>26568.418829999999</v>
      </c>
      <c r="AD85" s="2">
        <v>7637.7115800000001</v>
      </c>
      <c r="AE85" s="2">
        <v>8190.3631500000001</v>
      </c>
      <c r="AF85" s="2">
        <v>3702.6545500000002</v>
      </c>
      <c r="AG85" s="2">
        <v>3877.0122500000002</v>
      </c>
      <c r="AH85" s="2">
        <v>253791</v>
      </c>
      <c r="AI85" s="9">
        <f t="shared" si="7"/>
        <v>0.12024067047294822</v>
      </c>
    </row>
    <row r="86" spans="1:35">
      <c r="A86" s="1" t="s">
        <v>96</v>
      </c>
      <c r="B86" s="2" t="s">
        <v>471</v>
      </c>
      <c r="C86" s="1" t="s">
        <v>97</v>
      </c>
      <c r="D86" s="2">
        <v>273949</v>
      </c>
      <c r="E86" s="2">
        <v>13240</v>
      </c>
      <c r="F86" s="2">
        <v>371</v>
      </c>
      <c r="G86" s="2">
        <v>6487</v>
      </c>
      <c r="H86" s="2">
        <v>179</v>
      </c>
      <c r="I86" s="7">
        <f>Table2[[#This Row],[Infill 00-04]]/Table2[[#This Row],[All 00-04]]</f>
        <v>0.1875</v>
      </c>
      <c r="J86" s="7">
        <f>Table2[[#This Row],[Infill 05-09]]/Table2[[#This Row],[All 05-09]]</f>
        <v>0.16134453781512606</v>
      </c>
      <c r="K86" s="7">
        <f>(Table2[[#This Row],[Infill 05-09]]+Table2[[#This Row],[Infill 00-04]])/(Table2[[#This Row],[All 05-09]]+Table2[[#This Row],[All 00-04]])</f>
        <v>0.18234969663541092</v>
      </c>
      <c r="L86" s="2">
        <f>Table2[[#This Row],[All 05-09]]+Table2[[#This Row],[All 00-04]]</f>
        <v>9065</v>
      </c>
      <c r="M86" s="2">
        <f>Table2[[#This Row],[Infill 00-04]]+Table2[[#This Row],[Infill 05-09]]</f>
        <v>1653</v>
      </c>
      <c r="N86" s="7">
        <f>Table2[[#This Row],[%Infill 05-09]]-Table2[[#This Row],[%Infill 00-04]]</f>
        <v>-2.615546218487394E-2</v>
      </c>
      <c r="O86" s="7">
        <f t="shared" si="5"/>
        <v>8.3918605523610662E-2</v>
      </c>
      <c r="P86" s="7" t="e">
        <f>#REF!/#REF!</f>
        <v>#REF!</v>
      </c>
      <c r="Q86" s="7">
        <f t="shared" si="6"/>
        <v>0.39125525339487582</v>
      </c>
      <c r="R86" s="2">
        <v>1108371.9786400001</v>
      </c>
      <c r="S86" s="2">
        <v>1108306.59454</v>
      </c>
      <c r="T86" s="2">
        <v>1036174.55544</v>
      </c>
      <c r="U86" s="2">
        <v>1029687.07093</v>
      </c>
      <c r="V86" s="2">
        <v>405408.73824999999</v>
      </c>
      <c r="W86" s="2">
        <v>400232.49459999998</v>
      </c>
      <c r="X86" s="2">
        <v>630765.81723000004</v>
      </c>
      <c r="Y86" s="2">
        <v>629454.57631000003</v>
      </c>
      <c r="Z86" s="2">
        <v>53930.787530000001</v>
      </c>
      <c r="AA86" s="2">
        <v>56682.25849</v>
      </c>
      <c r="AB86" s="2">
        <v>12207.92884</v>
      </c>
      <c r="AC86" s="2">
        <v>15073.04362</v>
      </c>
      <c r="AD86" s="2">
        <v>4153.2267300000003</v>
      </c>
      <c r="AE86" s="2">
        <v>4847.0991599999998</v>
      </c>
      <c r="AF86" s="2">
        <v>1905.48037</v>
      </c>
      <c r="AG86" s="2">
        <v>2017.1226899999999</v>
      </c>
      <c r="AH86" s="2">
        <v>232000</v>
      </c>
      <c r="AI86" s="9">
        <f t="shared" si="7"/>
        <v>0.1808146551724138</v>
      </c>
    </row>
    <row r="87" spans="1:35">
      <c r="A87" s="1" t="s">
        <v>238</v>
      </c>
      <c r="B87" s="2" t="s">
        <v>471</v>
      </c>
      <c r="C87" s="1" t="s">
        <v>239</v>
      </c>
      <c r="D87" s="2">
        <v>252634</v>
      </c>
      <c r="E87" s="2">
        <v>7098</v>
      </c>
      <c r="F87" s="2">
        <v>91</v>
      </c>
      <c r="G87" s="2">
        <v>2385</v>
      </c>
      <c r="H87" s="2">
        <v>89</v>
      </c>
      <c r="I87" s="7">
        <f>Table2[[#This Row],[Infill 00-04]]/Table2[[#This Row],[All 00-04]]</f>
        <v>5.2115332794395043E-2</v>
      </c>
      <c r="J87" s="7">
        <f>Table2[[#This Row],[Infill 05-09]]/Table2[[#This Row],[All 05-09]]</f>
        <v>3.3518234391596839E-2</v>
      </c>
      <c r="K87" s="7">
        <f>(Table2[[#This Row],[Infill 05-09]]+Table2[[#This Row],[Infill 00-04]])/(Table2[[#This Row],[All 05-09]]+Table2[[#This Row],[All 00-04]])</f>
        <v>4.6285333727985795E-2</v>
      </c>
      <c r="L87" s="2">
        <f>Table2[[#This Row],[All 05-09]]+Table2[[#This Row],[All 00-04]]</f>
        <v>27028</v>
      </c>
      <c r="M87" s="2">
        <f>Table2[[#This Row],[Infill 00-04]]+Table2[[#This Row],[Infill 05-09]]</f>
        <v>1251</v>
      </c>
      <c r="N87" s="7">
        <f>Table2[[#This Row],[%Infill 05-09]]-Table2[[#This Row],[%Infill 00-04]]</f>
        <v>-1.8597098402798204E-2</v>
      </c>
      <c r="O87" s="7">
        <f t="shared" si="5"/>
        <v>7.5558386034584479E-2</v>
      </c>
      <c r="P87" s="7" t="e">
        <f>#REF!/#REF!</f>
        <v>#REF!</v>
      </c>
      <c r="Q87" s="7">
        <f t="shared" si="6"/>
        <v>0.2781106354502158</v>
      </c>
      <c r="R87" s="2">
        <v>1233884.3775800001</v>
      </c>
      <c r="S87" s="2">
        <v>1233740.26566</v>
      </c>
      <c r="T87" s="2">
        <v>1130490.2733799999</v>
      </c>
      <c r="U87" s="2">
        <v>1128116.65154</v>
      </c>
      <c r="V87" s="2">
        <v>314401.36829999997</v>
      </c>
      <c r="W87" s="2">
        <v>309319.19785</v>
      </c>
      <c r="X87" s="2">
        <v>816088.90515999997</v>
      </c>
      <c r="Y87" s="2">
        <v>818797.45392999996</v>
      </c>
      <c r="Z87" s="2">
        <v>63835.37126</v>
      </c>
      <c r="AA87" s="2">
        <v>64414.710249999996</v>
      </c>
      <c r="AB87" s="2">
        <v>31746.441559999999</v>
      </c>
      <c r="AC87" s="2">
        <v>32642.693439999999</v>
      </c>
      <c r="AD87" s="2">
        <v>5645.7195000000002</v>
      </c>
      <c r="AE87" s="2">
        <v>6283.3260099999998</v>
      </c>
      <c r="AF87" s="2">
        <v>2166.5721600000002</v>
      </c>
      <c r="AG87" s="2">
        <v>2282.8847700000001</v>
      </c>
      <c r="AH87" s="2">
        <v>228616</v>
      </c>
      <c r="AI87" s="9">
        <f t="shared" si="7"/>
        <v>0.10505826363859047</v>
      </c>
    </row>
    <row r="89" spans="1:35">
      <c r="E89" s="2">
        <f>SUM(E2:E87)</f>
        <v>3906711</v>
      </c>
      <c r="F89" s="2">
        <f>SUM(F2:F87)</f>
        <v>623439</v>
      </c>
      <c r="G89" s="2">
        <f t="shared" ref="G89:H89" si="8">SUM(G2:G87)</f>
        <v>1418655</v>
      </c>
      <c r="H89" s="2">
        <f t="shared" si="8"/>
        <v>231385</v>
      </c>
      <c r="I89" s="7">
        <f>F89/E89</f>
        <v>0.15958155082369799</v>
      </c>
      <c r="J89" s="7">
        <f>H89/G89</f>
        <v>0.16310167024399871</v>
      </c>
      <c r="K89" s="7">
        <f>(F89+H89)/(E89+G89)</f>
        <v>0.1605192957629579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Main</vt:lpstr>
      <vt:lpstr>Sum Stats</vt:lpstr>
      <vt:lpstr>Big</vt:lpstr>
      <vt:lpstr>Medium</vt:lpstr>
      <vt:lpstr>NE</vt:lpstr>
      <vt:lpstr>MW</vt:lpstr>
      <vt:lpstr>West</vt:lpstr>
      <vt:lpstr>South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Kevin Ramsey</cp:lastModifiedBy>
  <dcterms:created xsi:type="dcterms:W3CDTF">2012-07-17T19:49:12Z</dcterms:created>
  <dcterms:modified xsi:type="dcterms:W3CDTF">2013-01-07T17:00:55Z</dcterms:modified>
</cp:coreProperties>
</file>